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xl/calcChain.xml" ContentType="application/vnd.openxmlformats-officedocument.spreadsheetml.calcChain+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hidePivotFieldList="1"/>
  <mc:AlternateContent xmlns:mc="http://schemas.openxmlformats.org/markup-compatibility/2006">
    <mc:Choice Requires="x15">
      <x15ac:absPath xmlns:x15ac="http://schemas.microsoft.com/office/spreadsheetml/2010/11/ac" url="C:\Users\6654935\Downloads\"/>
    </mc:Choice>
  </mc:AlternateContent>
  <xr:revisionPtr revIDLastSave="0" documentId="13_ncr:1_{817F0570-6283-482B-915E-7B40B48A5658}" xr6:coauthVersionLast="47" xr6:coauthVersionMax="47" xr10:uidLastSave="{00000000-0000-0000-0000-000000000000}"/>
  <bookViews>
    <workbookView xWindow="-120" yWindow="-120" windowWidth="20730" windowHeight="11040" tabRatio="844" xr2:uid="{00000000-000D-0000-FFFF-FFFF00000000}"/>
  </bookViews>
  <sheets>
    <sheet name="Indice" sheetId="35" r:id="rId1"/>
    <sheet name="IG" sheetId="36" r:id="rId2"/>
    <sheet name="BG" sheetId="37" r:id="rId3"/>
    <sheet name="EERR" sheetId="40" r:id="rId4"/>
    <sheet name="VPN" sheetId="38" r:id="rId5"/>
    <sheet name="EFE" sheetId="39" r:id="rId6"/>
    <sheet name="Notas 1 a Nota 3" sheetId="41" r:id="rId7"/>
    <sheet name="Nota 4 a Nota 9" sheetId="42" r:id="rId8"/>
  </sheets>
  <definedNames>
    <definedName name="\a" localSheetId="1">#REF!</definedName>
    <definedName name="\a" localSheetId="7">#REF!</definedName>
    <definedName name="\a" localSheetId="6">#REF!</definedName>
    <definedName name="\a">#REF!</definedName>
    <definedName name="_____DAT23" localSheetId="1">#REF!</definedName>
    <definedName name="_____DAT23" localSheetId="7">#REF!</definedName>
    <definedName name="_____DAT23" localSheetId="6">#REF!</definedName>
    <definedName name="_____DAT23">#REF!</definedName>
    <definedName name="_____DAT24" localSheetId="1">#REF!</definedName>
    <definedName name="_____DAT24" localSheetId="7">#REF!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2">BG!$A$9:$J$69</definedName>
    <definedName name="_xlnm.Print_Area" localSheetId="3">EERR!$A$9:$H$44</definedName>
    <definedName name="_xlnm.Print_Area" localSheetId="5">EFE!$A$9:$F$59</definedName>
    <definedName name="_xlnm.Print_Area" localSheetId="7">'Nota 4 a Nota 9'!$A$9:$I$407</definedName>
    <definedName name="_xlnm.Print_Area" localSheetId="6">'Notas 1 a Nota 3'!$B$10:$M$68</definedName>
    <definedName name="_xlnm.Print_Area" localSheetId="4">VPN!$B$10:$L$32</definedName>
    <definedName name="Area_de_impresión2" localSheetId="1">#REF!</definedName>
    <definedName name="Area_de_impresión2" localSheetId="7">#REF!</definedName>
    <definedName name="Area_de_impresión2" localSheetId="6">#REF!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BA">#REF!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gp">#REF!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5" hidden="1">{#N/A,#N/A,FALSE,"VOL"}</definedName>
    <definedName name="DAFDFAD" localSheetId="1" hidden="1">{#N/A,#N/A,FALSE,"VOL"}</definedName>
    <definedName name="DAFDFAD" localSheetId="7" hidden="1">{#N/A,#N/A,FALSE,"VOL"}</definedName>
    <definedName name="DAFDFAD" localSheetId="6"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DD">#REF!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5" hidden="1">{#N/A,#N/A,FALSE,"VOL"}</definedName>
    <definedName name="liq" localSheetId="1" hidden="1">{#N/A,#N/A,FALSE,"VOL"}</definedName>
    <definedName name="liq" localSheetId="7" hidden="1">{#N/A,#N/A,FALSE,"VOL"}</definedName>
    <definedName name="liq" localSheetId="6"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7" hidden="1">#REF!</definedName>
    <definedName name="ngughuiyhuhhhhhhhhhhhhhhhhhh" localSheetId="6" hidden="1">#REF!</definedName>
    <definedName name="ngughuiyhuhhhhhhhhhhhhhhhhhh" hidden="1">#REF!</definedName>
    <definedName name="njkhoikh" localSheetId="1" hidden="1">#REF!</definedName>
    <definedName name="njkhoikh" localSheetId="7"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5" hidden="1">{#N/A,#N/A,FALSE,"VOL"}</definedName>
    <definedName name="nmm" localSheetId="1" hidden="1">{#N/A,#N/A,FALSE,"VOL"}</definedName>
    <definedName name="nmm" localSheetId="7" hidden="1">{#N/A,#N/A,FALSE,"VOL"}</definedName>
    <definedName name="nmm" localSheetId="6"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5" hidden="1">{#N/A,#N/A,FALSE,"VOL"}</definedName>
    <definedName name="NO" localSheetId="1" hidden="1">{#N/A,#N/A,FALSE,"VOL"}</definedName>
    <definedName name="NO" localSheetId="7" hidden="1">{#N/A,#N/A,FALSE,"VOL"}</definedName>
    <definedName name="NO" localSheetId="6"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7">#REF!</definedName>
    <definedName name="ñfdsl" localSheetId="6">#REF!</definedName>
    <definedName name="ñfdsl">#REF!</definedName>
    <definedName name="ññ" localSheetId="7">#REF!</definedName>
    <definedName name="ññ" localSheetId="6">#REF!</definedName>
    <definedName name="ññ">#REF!</definedName>
    <definedName name="OLE_LINK1" localSheetId="7">'Nota 4 a Nota 9'!$B$21</definedName>
    <definedName name="OPPROD" localSheetId="1">#REF!</definedName>
    <definedName name="OPPROD" localSheetId="7">#REF!</definedName>
    <definedName name="OPPROD" localSheetId="6">#REF!</definedName>
    <definedName name="OPPROD" localSheetId="4">#REF!</definedName>
    <definedName name="OPPROD">#REF!</definedName>
    <definedName name="opt" localSheetId="1">#REF!</definedName>
    <definedName name="opt" localSheetId="7">#REF!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7">#REF!</definedName>
    <definedName name="PS_Test_de_Gastos" localSheetId="6">#REF!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5" hidden="1">{#N/A,#N/A,FALSE,"VOL"}</definedName>
    <definedName name="wrn.Volumen." localSheetId="1" hidden="1">{#N/A,#N/A,FALSE,"VOL"}</definedName>
    <definedName name="wrn.Volumen." localSheetId="7" hidden="1">{#N/A,#N/A,FALSE,"VOL"}</definedName>
    <definedName name="wrn.Volumen." localSheetId="6"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VPN!#REF!</definedName>
    <definedName name="XREF_COLUMN_12" localSheetId="4" hidden="1">VPN!#REF!</definedName>
    <definedName name="XREF_COLUMN_12" hidden="1">#REF!</definedName>
    <definedName name="XREF_COLUMN_13" localSheetId="4" hidden="1">VPN!#REF!</definedName>
    <definedName name="XREF_COLUMN_13" hidden="1">#REF!</definedName>
    <definedName name="XREF_COLUMN_14" localSheetId="4" hidden="1">VPN!$Q:$Q</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VPN!$D:$D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VPN!#REF!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VPN!#REF!</definedName>
    <definedName name="XRefCopy75" hidden="1">#REF!</definedName>
    <definedName name="XRefCopy75Row" localSheetId="4" hidden="1">#REF!</definedName>
    <definedName name="XRefCopy75Row" hidden="1">#REF!</definedName>
    <definedName name="XRefCopy76" localSheetId="4" hidden="1">VPN!#REF!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VPN!#REF!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VPN!#REF!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VPN!#REF!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VPN!#REF!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2" hidden="1">BG!$A$9:$J$69</definedName>
    <definedName name="Z_5FCC9217_B3E9_4B91_A943_5F21728EBEE9_.wvu.PrintArea" localSheetId="3" hidden="1">EERR!$A$9:$H$44</definedName>
    <definedName name="Z_5FCC9217_B3E9_4B91_A943_5F21728EBEE9_.wvu.PrintArea" localSheetId="5" hidden="1">EFE!$A$9:$F$59</definedName>
    <definedName name="Z_5FCC9217_B3E9_4B91_A943_5F21728EBEE9_.wvu.PrintArea" localSheetId="7" hidden="1">'Nota 4 a Nota 9'!$A$9:$I$407</definedName>
    <definedName name="Z_5FCC9217_B3E9_4B91_A943_5F21728EBEE9_.wvu.PrintArea" localSheetId="6" hidden="1">'Notas 1 a Nota 3'!$B$11:$M$68</definedName>
    <definedName name="Z_5FCC9217_B3E9_4B91_A943_5F21728EBEE9_.wvu.PrintArea" localSheetId="4" hidden="1">VPN!$B$10:$L$32</definedName>
    <definedName name="Z_5FCC9217_B3E9_4B91_A943_5F21728EBEE9_.wvu.Rows" localSheetId="5" hidden="1">EFE!#REF!</definedName>
    <definedName name="Z_7015FC6D_0680_4B00_AA0E_B83DA1D0B666_.wvu.PrintArea" localSheetId="2" hidden="1">BG!$A$9:$J$69</definedName>
    <definedName name="Z_7015FC6D_0680_4B00_AA0E_B83DA1D0B666_.wvu.PrintArea" localSheetId="3" hidden="1">EERR!$A$9:$H$44</definedName>
    <definedName name="Z_7015FC6D_0680_4B00_AA0E_B83DA1D0B666_.wvu.PrintArea" localSheetId="5" hidden="1">EFE!$A$9:$F$59</definedName>
    <definedName name="Z_7015FC6D_0680_4B00_AA0E_B83DA1D0B666_.wvu.PrintArea" localSheetId="7" hidden="1">'Nota 4 a Nota 9'!$A$9:$I$407</definedName>
    <definedName name="Z_7015FC6D_0680_4B00_AA0E_B83DA1D0B666_.wvu.PrintArea" localSheetId="6" hidden="1">'Notas 1 a Nota 3'!$B$11:$M$68</definedName>
    <definedName name="Z_7015FC6D_0680_4B00_AA0E_B83DA1D0B666_.wvu.PrintArea" localSheetId="4" hidden="1">VPN!$B$10:$L$32</definedName>
    <definedName name="Z_7015FC6D_0680_4B00_AA0E_B83DA1D0B666_.wvu.Rows" localSheetId="5" hidden="1">EFE!#REF!</definedName>
    <definedName name="Z_970CBB53_F4B3_462F_AEFE_2BC403F5F0AD_.wvu.PrintArea" localSheetId="7" hidden="1">'Nota 4 a Nota 9'!$A$9:$I$407</definedName>
    <definedName name="Z_970CBB53_F4B3_462F_AEFE_2BC403F5F0AD_.wvu.PrintArea" localSheetId="6" hidden="1">'Notas 1 a Nota 3'!$B$11:$M$68</definedName>
    <definedName name="Z_B9F63820_5C32_455A_BC9D_0BE84D6B0867_.wvu.PrintArea" localSheetId="2" hidden="1">BG!$A$9:$J$69</definedName>
    <definedName name="Z_B9F63820_5C32_455A_BC9D_0BE84D6B0867_.wvu.PrintArea" localSheetId="3" hidden="1">EERR!$A$9:$H$44</definedName>
    <definedName name="Z_B9F63820_5C32_455A_BC9D_0BE84D6B0867_.wvu.PrintArea" localSheetId="5" hidden="1">EFE!$A$9:$F$59</definedName>
    <definedName name="Z_B9F63820_5C32_455A_BC9D_0BE84D6B0867_.wvu.PrintArea" localSheetId="4" hidden="1">VPN!$B$10:$L$32</definedName>
    <definedName name="Z_B9F63820_5C32_455A_BC9D_0BE84D6B0867_.wvu.Rows" localSheetId="5" hidden="1">EFE!#REF!</definedName>
    <definedName name="Z_F3648BCD_1CED_4BBB_AE63_37BDB925883F_.wvu.PrintArea" localSheetId="2" hidden="1">BG!$A$9:$J$69</definedName>
    <definedName name="Z_F3648BCD_1CED_4BBB_AE63_37BDB925883F_.wvu.PrintArea" localSheetId="3" hidden="1">EERR!$A$9:$H$44</definedName>
    <definedName name="Z_F3648BCD_1CED_4BBB_AE63_37BDB925883F_.wvu.PrintArea" localSheetId="5" hidden="1">EFE!$A$9:$F$59</definedName>
    <definedName name="Z_F3648BCD_1CED_4BBB_AE63_37BDB925883F_.wvu.PrintArea" localSheetId="7" hidden="1">'Nota 4 a Nota 9'!$A$9:$I$407</definedName>
    <definedName name="Z_F3648BCD_1CED_4BBB_AE63_37BDB925883F_.wvu.PrintArea" localSheetId="6" hidden="1">'Notas 1 a Nota 3'!$B$11:$M$68</definedName>
    <definedName name="Z_F3648BCD_1CED_4BBB_AE63_37BDB925883F_.wvu.PrintArea" localSheetId="4" hidden="1">VPN!$B$10:$L$32</definedName>
    <definedName name="Z_F3648BCD_1CED_4BBB_AE63_37BDB925883F_.wvu.Rows" localSheetId="5" hidden="1">EFE!#REF!</definedName>
    <definedName name="zdfd" localSheetId="1" hidden="1">#REF!</definedName>
    <definedName name="zdfd" localSheetId="7" hidden="1">#REF!</definedName>
    <definedName name="zdfd" localSheetId="6"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406" i="42" l="1"/>
  <c r="L67" i="41"/>
  <c r="F57" i="39"/>
  <c r="K31" i="38"/>
  <c r="H42" i="40"/>
  <c r="J68" i="37"/>
  <c r="D44" i="38" l="1"/>
  <c r="I67" i="36"/>
  <c r="I66" i="36"/>
  <c r="I62" i="36"/>
  <c r="I61" i="36"/>
  <c r="L60" i="37" l="1"/>
  <c r="M60" i="37"/>
</calcChain>
</file>

<file path=xl/sharedStrings.xml><?xml version="1.0" encoding="utf-8"?>
<sst xmlns="http://schemas.openxmlformats.org/spreadsheetml/2006/main" count="793" uniqueCount="574">
  <si>
    <t>USD</t>
  </si>
  <si>
    <t>Cuenta</t>
  </si>
  <si>
    <t>ACTIVO</t>
  </si>
  <si>
    <t>ACTIVO CORRIENTE</t>
  </si>
  <si>
    <t>ACTIVO NO CORRIENTE</t>
  </si>
  <si>
    <t>PASIVO</t>
  </si>
  <si>
    <t>PASIVO CORRIENTE</t>
  </si>
  <si>
    <t>CAPITAL</t>
  </si>
  <si>
    <t>RESERVAS</t>
  </si>
  <si>
    <t>RESULTADO DEL EJERCICIO</t>
  </si>
  <si>
    <t>IMPUESTO A LA RENTA</t>
  </si>
  <si>
    <t xml:space="preserve">Caja </t>
  </si>
  <si>
    <t>Bancos</t>
  </si>
  <si>
    <t>TOTAL ACTIVO CORRIENTE</t>
  </si>
  <si>
    <t>PATRIMONIO NETO</t>
  </si>
  <si>
    <t>TOTAL ACTIVO NO CORRIENTE</t>
  </si>
  <si>
    <t>TOTAL ACTIVO</t>
  </si>
  <si>
    <t>TOTAL PASIVO CORRIENTE</t>
  </si>
  <si>
    <t>TOTAL PASIVO Y PATRIMONIO NETO</t>
  </si>
  <si>
    <t>Movimientos</t>
  </si>
  <si>
    <t>Resultado del ejercicio</t>
  </si>
  <si>
    <t>Efectivo pagado a empleados</t>
  </si>
  <si>
    <t>Total de Efectivo de las actividades operativas antes del cambio en los activos de operaciones</t>
  </si>
  <si>
    <t>Efectivo neto de actividades de operación</t>
  </si>
  <si>
    <t xml:space="preserve">Proveniente de préstamos y otras deudas </t>
  </si>
  <si>
    <t>Efectivo neto en actividades de financiamiento</t>
  </si>
  <si>
    <t>Aumento (o disminución) neto de efectivo y sus equivalentes</t>
  </si>
  <si>
    <t>Efectivo y su equivalente al comienzo del período</t>
  </si>
  <si>
    <t>Efectivo y su equivalente al cierre del período</t>
  </si>
  <si>
    <t>Concepto</t>
  </si>
  <si>
    <t>Total</t>
  </si>
  <si>
    <t>Totales</t>
  </si>
  <si>
    <t>Intereses pagados</t>
  </si>
  <si>
    <t>Menos: Previsión por menor valor</t>
  </si>
  <si>
    <t>Créditos en Gestión de Cobro</t>
  </si>
  <si>
    <t>PASIVO NO CORRIENTE</t>
  </si>
  <si>
    <t>Previsión para indemnización</t>
  </si>
  <si>
    <t>TOTAL PASIVO NO CORRIENTE</t>
  </si>
  <si>
    <t>Presidente</t>
  </si>
  <si>
    <t>Suscripto</t>
  </si>
  <si>
    <t>A Integrar</t>
  </si>
  <si>
    <t>Integrado</t>
  </si>
  <si>
    <t>Legal</t>
  </si>
  <si>
    <t>Facultativa</t>
  </si>
  <si>
    <t>Revalúo</t>
  </si>
  <si>
    <t>RESULTADOS</t>
  </si>
  <si>
    <t>Acumulados</t>
  </si>
  <si>
    <t>Del Ejercicio</t>
  </si>
  <si>
    <t>Movimientos Subsecuentes</t>
  </si>
  <si>
    <t>Transf. a dividendos a pagar</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</si>
  <si>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</si>
  <si>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</si>
  <si>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</si>
  <si>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</si>
  <si>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</si>
  <si>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</si>
  <si>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Dividendos percibidos</t>
  </si>
  <si>
    <t>Efectivo neto (o usado) en actividades de inversión</t>
  </si>
  <si>
    <t>Aportes de Capital</t>
  </si>
  <si>
    <t>INGRESOS</t>
  </si>
  <si>
    <t>Gastos No Deducibles</t>
  </si>
  <si>
    <t>EGRESOS</t>
  </si>
  <si>
    <t xml:space="preserve">Deudores Varios </t>
  </si>
  <si>
    <t>Otros Egresos</t>
  </si>
  <si>
    <t>ACTIVOS CORRIENTES</t>
  </si>
  <si>
    <t>PASIVOS CORRIENTES</t>
  </si>
  <si>
    <t>PASIVOS</t>
  </si>
  <si>
    <t>CONCEPTO</t>
  </si>
  <si>
    <t>El rubro disponibilidades está compuesto por las siguientes cuentas:</t>
  </si>
  <si>
    <t xml:space="preserve">Menos: Previsión para incobrables </t>
  </si>
  <si>
    <t>Menos: Previsión para incobrables</t>
  </si>
  <si>
    <t xml:space="preserve">Créditos </t>
  </si>
  <si>
    <t>Contadora</t>
  </si>
  <si>
    <t>Vicepresidente</t>
  </si>
  <si>
    <t>Marcelo Prono</t>
  </si>
  <si>
    <t>Viviana Trociuk</t>
  </si>
  <si>
    <t xml:space="preserve">Cuentas por cobrar a Personas y Empresas relacionadas </t>
  </si>
  <si>
    <t xml:space="preserve"> </t>
  </si>
  <si>
    <t>A continuación, se resumen las políticas de contabilidad más significativas aplicadas por la Sociedad:</t>
  </si>
  <si>
    <t>a) Bases de contabilización</t>
  </si>
  <si>
    <t>b) Información comparativa</t>
  </si>
  <si>
    <t>d. Activos intangibles: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</si>
  <si>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</si>
  <si>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</si>
  <si>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</si>
  <si>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</si>
  <si>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Detalle</t>
  </si>
  <si>
    <t>Clase</t>
  </si>
  <si>
    <t>Monto</t>
  </si>
  <si>
    <t>No aplicable</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</si>
  <si>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</si>
  <si>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</si>
  <si>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</si>
  <si>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</si>
  <si>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Los otros activos corrientes y no corrientes se componen como sigue:</t>
  </si>
  <si>
    <t>Gs.</t>
  </si>
  <si>
    <t>Capital integrado</t>
  </si>
  <si>
    <t>No aplicable. Los presentes estados financieros no incluyen previsiones.</t>
  </si>
  <si>
    <t>6.a) Compromisos directos</t>
  </si>
  <si>
    <t>6.b) Contingencias legales</t>
  </si>
  <si>
    <t>La Sociedad no cuenta con contingencias legales a la fecha de cierre de los presentes estados financieros.</t>
  </si>
  <si>
    <t>A la fecha de la emisión de los presentes estados financieros, no existen sanciones de ninguna naturaleza que la Comisión Nacional de Valores u otras instituciones fiscalizadoras hayan impuesto a la Sociedad.</t>
  </si>
  <si>
    <t>REGIONAL ADMINISTRADORA DE FONDOS PATRIMONIALES DE INVERSION SOCIEDAD ANONIMA</t>
  </si>
  <si>
    <t xml:space="preserve">Menos: Previsión para cuentas a cobrar a personas y empresas relacionadas </t>
  </si>
  <si>
    <t>Deudas Fiscales</t>
  </si>
  <si>
    <t>Documentos y cuentas por cobrar</t>
  </si>
  <si>
    <t>Menos: Previsión para cuentas a cobrar a personas y empresas relacionadas</t>
  </si>
  <si>
    <t>Previsiones Nota</t>
  </si>
  <si>
    <t>TOTAL PATRIMONIO NETO (según el Estado de Cambios en el Patrimonio Neto)</t>
  </si>
  <si>
    <t>Ingreso en efectivo por comisiones y otros</t>
  </si>
  <si>
    <t>1.1  Naturaleza jurídica de las actividades de la sociedad</t>
  </si>
  <si>
    <t>4.a) Valuación en moneda extranjera</t>
  </si>
  <si>
    <t>4.b) Posición en moneda extranjera</t>
  </si>
  <si>
    <t>4.c) Diferencia de cambio en moneda extranjera</t>
  </si>
  <si>
    <t>5.1) Disponibilidades</t>
  </si>
  <si>
    <t>5.3 ) Créditos</t>
  </si>
  <si>
    <t>5.3. a) Documentos y Cuentas Cobrar</t>
  </si>
  <si>
    <t>5.3.b) Cuentas a Cobrar a personas y empresas relacionadas</t>
  </si>
  <si>
    <t>5.4) Bienes de uso</t>
  </si>
  <si>
    <t>5.5) Cargos diferidos</t>
  </si>
  <si>
    <t>5.7) Otros activos corrientes y no corrientes</t>
  </si>
  <si>
    <t>5.11) Otros Pasivos corrientes y no corrientes</t>
  </si>
  <si>
    <t>5.17) Egresos</t>
  </si>
  <si>
    <t>Gasto de Venta</t>
  </si>
  <si>
    <t>Gastos de Administracion</t>
  </si>
  <si>
    <t>Gastos Fiscales</t>
  </si>
  <si>
    <t>Egresos por operaciones y servicios de personas relacionadas</t>
  </si>
  <si>
    <t>CAPITAL INTEGRADO</t>
  </si>
  <si>
    <t>Asesoría Contable</t>
  </si>
  <si>
    <t>Gastos De Escribanía</t>
  </si>
  <si>
    <t>Perdida Por Diferencia De Cambio</t>
  </si>
  <si>
    <t>Pérdida En Operaciones - Bonos</t>
  </si>
  <si>
    <t>Perdida en Operaciones  - CDA</t>
  </si>
  <si>
    <t>Ganancia por Diferencia de Cambio</t>
  </si>
  <si>
    <t>Inversiones Temporarias</t>
  </si>
  <si>
    <t>2.1) Bases para la preparación de los estados financieros</t>
  </si>
  <si>
    <t>Los Estados Financieros se expresan en guaraníes y han sido preparados siguiendo los criterios de las normas con las normas establecidas por la Comisión Nacional de Valores aplicables a Administradoras de Fondos Patrimoniales de Inversion sobre la base de los costos históricos, excepto por el tratamiento asignado a los activos y pasivos monetarios en moneda extranjera.</t>
  </si>
  <si>
    <t>2.2) Criterios de valuación</t>
  </si>
  <si>
    <t>2.3) Política de constitución de previsiones</t>
  </si>
  <si>
    <t>2.4) Política de depreciaciones y amortizaciones</t>
  </si>
  <si>
    <t>2.5) Política de reconocimiento de ingresos</t>
  </si>
  <si>
    <t>2.6) Base para la preparación del Estado de flujo de efectivo</t>
  </si>
  <si>
    <t>No se han registrado cambios en las políticas y procedimientos contables desde el inicio de las actividades de la sociedad.</t>
  </si>
  <si>
    <t>NUCLEO S.A.</t>
  </si>
  <si>
    <t>PYNUC01F9189</t>
  </si>
  <si>
    <t>5.3.c) Deudores varios:</t>
  </si>
  <si>
    <t>A la fecha de la emisión de los presentes estados financieros, no existen limitaciones de disponibilidad y/o restriccion del derecho de propiedad de ninguna naturaleza que la Comisión Nacional de Valores u otras instituciones hayan impuesto a la Sociedad.</t>
  </si>
  <si>
    <t>Accionista</t>
  </si>
  <si>
    <t>Regional Casa de Bolsa S.A.</t>
  </si>
  <si>
    <t>INFORMACIÓN GENERAL DE LA ENTIDAD</t>
  </si>
  <si>
    <t>1. IDENTIFICACIÓN</t>
  </si>
  <si>
    <t>Nombre o Razón social</t>
  </si>
  <si>
    <t>Registro CNV</t>
  </si>
  <si>
    <t>Dirección oficina principal</t>
  </si>
  <si>
    <t>Teléfono</t>
  </si>
  <si>
    <t>(021) 619 4901 – (021) 619 4917</t>
  </si>
  <si>
    <t>E-mail</t>
  </si>
  <si>
    <t>Sitio página Web</t>
  </si>
  <si>
    <t>Domicilio legal</t>
  </si>
  <si>
    <t>2. ANTECEDENTES DE CONSTITUCIÓN DE LA SOCIEDAD</t>
  </si>
  <si>
    <t>Escritura N° | Fecha</t>
  </si>
  <si>
    <t>Inscripción en el Registro Público</t>
  </si>
  <si>
    <t>Reforma de Estatutos</t>
  </si>
  <si>
    <t>3. ADMINISTRACIÓN</t>
  </si>
  <si>
    <t>CARGO</t>
  </si>
  <si>
    <t>NOMBRE Y APELLIDO</t>
  </si>
  <si>
    <t>Representante (s) Legal (es)</t>
  </si>
  <si>
    <t>Mirtha Viviana Trociuk Pleva</t>
  </si>
  <si>
    <t>Marcelo Gabriel Prono Toñánez</t>
  </si>
  <si>
    <t>Directorio</t>
  </si>
  <si>
    <t>Director titular</t>
  </si>
  <si>
    <t>Karen María Oleñik Memmel</t>
  </si>
  <si>
    <t>Síndico titular</t>
  </si>
  <si>
    <t>Síndico suplente</t>
  </si>
  <si>
    <t>Plana ejecutiva</t>
  </si>
  <si>
    <t>4. CAPITAL Y PROPIEDAD</t>
  </si>
  <si>
    <t>Capital emitido</t>
  </si>
  <si>
    <t>Capital suscripto</t>
  </si>
  <si>
    <t>Valor nominal de las acciones</t>
  </si>
  <si>
    <t>N°</t>
  </si>
  <si>
    <t>Número de acciones</t>
  </si>
  <si>
    <t>Cantidad de acciones</t>
  </si>
  <si>
    <t>Voto</t>
  </si>
  <si>
    <t>% de Participación de capital integrado</t>
  </si>
  <si>
    <t>Nominativas</t>
  </si>
  <si>
    <t>CAPITAL SUSCRIPTO</t>
  </si>
  <si>
    <t>% de Participación de capital suscripto</t>
  </si>
  <si>
    <t>6. PERSONAS VINCULADAS</t>
  </si>
  <si>
    <t>PERSONAS VINCULADAS</t>
  </si>
  <si>
    <t>Tipo de vínculo</t>
  </si>
  <si>
    <t>Sociedad controlante (*)</t>
  </si>
  <si>
    <t>Alfredo Ricardo Raatz Becker</t>
  </si>
  <si>
    <t>Matrícula N° 25.261, Serie Comercial, Folio N° 1 de fecha 02 de enero de 2020</t>
  </si>
  <si>
    <t>N° 1004 | 06 de noviembre de 2019</t>
  </si>
  <si>
    <t>Calle Papa Juan XXIII esq. Cecilio Da Silva</t>
  </si>
  <si>
    <t xml:space="preserve">Calle Papa Juan XXIII esq. Cecilio Da Silva </t>
  </si>
  <si>
    <t xml:space="preserve"> Res. CNV N° 22E/20.- de fecha 6 de agosto de 2020</t>
  </si>
  <si>
    <t>https://www.regionalcasadebolsa.com.py/</t>
  </si>
  <si>
    <t xml:space="preserve">Deudas Finacieras </t>
  </si>
  <si>
    <t>REGIONAL ADMINISTRADORA DE FONDOS PATRIMONIALES DE INVERSION S.A.</t>
  </si>
  <si>
    <t>FLUJO DE EFECTIVO POR ACTIVIDADES OPERATIVAS</t>
  </si>
  <si>
    <t xml:space="preserve">FLUJO DE EFECTIVO POR ACTIVIDADES DE INVERSION </t>
  </si>
  <si>
    <t>FLUJO DE EFECTIVO POR ACTIVIDADES DE FINANCIAMIENTO</t>
  </si>
  <si>
    <t>NOTA 1. INFORMACIÓN BÁSICA DE LA EMPRESA</t>
  </si>
  <si>
    <t>NOTA 2. PRINCIPALES POLÍTICAS Y PRÁCTICAS CONTABLES APLICADAS</t>
  </si>
  <si>
    <t>NOTA 3. CAMBIO DE POLÍTICAS Y PROCEDIMIENTOS DE CONTABILIDAD</t>
  </si>
  <si>
    <t>NOTA 4. CRITERIOS ESPECÍFICOS DE VALUACIÓN</t>
  </si>
  <si>
    <t>A la fecha de cierre del presente informe, la Sociedad no cuenta con saldos a cobrar a personas y empresas vinculadas.</t>
  </si>
  <si>
    <t>A continuación, se detalla la composición:</t>
  </si>
  <si>
    <t>NOTA 6. INFORMACIÓN REFERENTE A CONTINGENCIAS Y COMPROMISOS</t>
  </si>
  <si>
    <t>La Sociedad no cuenta con garantías otorgadas que impliquen activos comprometidos a la fecha de cierre de los estados financieros.</t>
  </si>
  <si>
    <t>Gastos de Constitucion</t>
  </si>
  <si>
    <t xml:space="preserve">Inversiones Permanentes </t>
  </si>
  <si>
    <t>Servicio de Calificacion de Riesgos FM</t>
  </si>
  <si>
    <t>Asesoría Legal</t>
  </si>
  <si>
    <t>Gastos Bancarios</t>
  </si>
  <si>
    <t>Disponibilidades</t>
  </si>
  <si>
    <t>Comisiones a Cobrar U$S</t>
  </si>
  <si>
    <t xml:space="preserve">ESTADO DE FLUJO DE EFECTIVO </t>
  </si>
  <si>
    <t xml:space="preserve">ESTADO DE RESULTADOS </t>
  </si>
  <si>
    <t xml:space="preserve">BALANCE GENERAL </t>
  </si>
  <si>
    <t>REF.</t>
  </si>
  <si>
    <t>Información General de la Entidad</t>
  </si>
  <si>
    <t xml:space="preserve">Balance General </t>
  </si>
  <si>
    <t>Estado de Resultados</t>
  </si>
  <si>
    <t>Estado de Flujo de Efectivo</t>
  </si>
  <si>
    <t>Estado de Variación del Patrimonio Neto</t>
  </si>
  <si>
    <t>Índice</t>
  </si>
  <si>
    <t>Disponibilidad en Cuenta Corriente</t>
  </si>
  <si>
    <t>Sociedad administrada</t>
  </si>
  <si>
    <t>Licencia Software</t>
  </si>
  <si>
    <t>(Cifras expresadas en guaraníes)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</si>
  <si>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</si>
  <si>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Títulos de deudas: Los títulos de deuda son registrados a su valor de adquisición más los intereses devengados;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</si>
  <si>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 xml:space="preserve"> - Activo Intangibles y Cargos diferidos:  Las amortizaciones se calculan por el método de línea recta considerando una vida útil de 60 meses.</t>
  </si>
  <si>
    <t>c. Ingresos por servicios: La Sociedad aplica el principio de lo devengado para el reconocimiento de ingresos por comisiones por administración de fondos.</t>
  </si>
  <si>
    <t>2.7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</si>
  <si>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</si>
  <si>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Total Activo</t>
  </si>
  <si>
    <t>Total Pasivo</t>
  </si>
  <si>
    <t>La posición de activos y pasivos en moneda extranjera al cierre del ejercicio es la siguiente:</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</si>
  <si>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</si>
  <si>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NOTA 5. INFORMACIÓN REFERENTE A LOS PRINCIPALES ACTIVOS, PASIVOS Y RESULTADOS</t>
  </si>
  <si>
    <t>5.2 ) Inversiones temporarias</t>
  </si>
  <si>
    <t>Comisión por Administración a Cobrar - Fondo Mutuo Vista - Gs.</t>
  </si>
  <si>
    <t>Corriente</t>
  </si>
  <si>
    <t>No corriente</t>
  </si>
  <si>
    <t>Al cierre del ejercicio la Sociedad no cuenta con bienes de uso.</t>
  </si>
  <si>
    <t>Al cierre del ejercicio la Sociedad no cuenta con créditos en Deudores varios.</t>
  </si>
  <si>
    <t>5.6) Activo Intangibles</t>
  </si>
  <si>
    <t>5.8) Préstamos financieros</t>
  </si>
  <si>
    <t>Al cierre del ejercicio la Sociedad no cuenta con deudas financieras de corto ni de largo plazo.</t>
  </si>
  <si>
    <t xml:space="preserve">5.9 ) Documentos y Cuentas por pagar </t>
  </si>
  <si>
    <t>Al cierre del ejercicio la Sociedad no cuenta con documentos y cuentas por pagar de corto ni largo plazo.</t>
  </si>
  <si>
    <t>5.10 ) Cuentas a pagar a personas y empresas relacionadas</t>
  </si>
  <si>
    <t>Banco Regional S.A.E.C.A (Nota 5.1)</t>
  </si>
  <si>
    <t>5.12) Saldos con personas y empresas relacionadas</t>
  </si>
  <si>
    <t>Los saldos mantenidos con partes relacionadas son los siguientes:</t>
  </si>
  <si>
    <t>5.13) Transacciones con personas y empresas vinculadas</t>
  </si>
  <si>
    <t>5.14) Previsiones</t>
  </si>
  <si>
    <t>5.15) Ingresos Operativos</t>
  </si>
  <si>
    <t>5.15. a) - Ingresos por servicios</t>
  </si>
  <si>
    <t>5.15. b) - Ingresos financieros</t>
  </si>
  <si>
    <t>5.15. c) - Ingresos por operaciones y servicios a personas relacionadas</t>
  </si>
  <si>
    <t>Títulos de renta variable</t>
  </si>
  <si>
    <t>Títulos de renta fija</t>
  </si>
  <si>
    <t>Documentos y Cuentas por cobrar</t>
  </si>
  <si>
    <t>Deudores varios</t>
  </si>
  <si>
    <t>Cuentas por cobrar a personas y empresas relacionadas</t>
  </si>
  <si>
    <t>Cuentas a pagar a personas y empresas relacionadas</t>
  </si>
  <si>
    <t>Acreedores varios</t>
  </si>
  <si>
    <t>Préstamos financieros</t>
  </si>
  <si>
    <t>Préstamos en bancos</t>
  </si>
  <si>
    <t>Intereses a devengar</t>
  </si>
  <si>
    <t>Otras contingencias</t>
  </si>
  <si>
    <t>Otros Pasivos</t>
  </si>
  <si>
    <t>RESULTADO ANTES DE IMPUESTO A LA RENTA</t>
  </si>
  <si>
    <t>Pagos a proveedores</t>
  </si>
  <si>
    <t>Adquisición de acciones y títulos de deuda y otros titulos valores</t>
  </si>
  <si>
    <t>Dividendos pagados</t>
  </si>
  <si>
    <t xml:space="preserve">Gastos de ventas </t>
  </si>
  <si>
    <t xml:space="preserve">Gastos de administracion </t>
  </si>
  <si>
    <t xml:space="preserve">Gastos fiscales </t>
  </si>
  <si>
    <t>Gastos financieros</t>
  </si>
  <si>
    <t>Otros egresos</t>
  </si>
  <si>
    <t>Ingresos por servicios</t>
  </si>
  <si>
    <t xml:space="preserve">Ingresos financieros  </t>
  </si>
  <si>
    <t>Ingresos por operaciones y servicios a personas relacionas</t>
  </si>
  <si>
    <t>Otros ingresos</t>
  </si>
  <si>
    <t>Nota 5.17</t>
  </si>
  <si>
    <t>(Nota 5.1)</t>
  </si>
  <si>
    <t>Creditos</t>
  </si>
  <si>
    <t>(Nota 5.3)</t>
  </si>
  <si>
    <t>Otros Activos</t>
  </si>
  <si>
    <t>(Nota 5.5 y Nota 5.6)</t>
  </si>
  <si>
    <t>Ingresos</t>
  </si>
  <si>
    <t>Egresos</t>
  </si>
  <si>
    <t>Ver nota 5.13</t>
  </si>
  <si>
    <t>Bienes de uso</t>
  </si>
  <si>
    <t>Otros Activos no corriente</t>
  </si>
  <si>
    <t xml:space="preserve">Activos intagibles y Cargos diferidos </t>
  </si>
  <si>
    <t>ESTADO DE CAMBIOS EN EL PATRIMONIO NETO</t>
  </si>
  <si>
    <t>Impuesto a la renta</t>
  </si>
  <si>
    <t>Nota 5.15.d</t>
  </si>
  <si>
    <t>5.15.d) - Otros Ingresos</t>
  </si>
  <si>
    <t>Egresos por operaciones y servicios de personas relacionadas (nota 5.13)</t>
  </si>
  <si>
    <t>(Nota 5.3 a)</t>
  </si>
  <si>
    <t>(Nota 5.7)</t>
  </si>
  <si>
    <t>(Nota 5.2)</t>
  </si>
  <si>
    <t>Aportes Y Reten. A Pagar IPS</t>
  </si>
  <si>
    <t>Sueldos</t>
  </si>
  <si>
    <t>Aporte Patronal</t>
  </si>
  <si>
    <t>Aguinaldos</t>
  </si>
  <si>
    <t>Auditoría Externa</t>
  </si>
  <si>
    <t>Servicios de Calificación</t>
  </si>
  <si>
    <t>Patente Comercial</t>
  </si>
  <si>
    <t>Recargos Y Multas</t>
  </si>
  <si>
    <t>Dominio Regional Fondos</t>
  </si>
  <si>
    <t>Canon Anual Seprelad</t>
  </si>
  <si>
    <t>Amortización De Gastos De Constitución</t>
  </si>
  <si>
    <t>Amortizacion de Licencias</t>
  </si>
  <si>
    <t>Nota (5.11)</t>
  </si>
  <si>
    <t xml:space="preserve">   Viviana Trociuk</t>
  </si>
  <si>
    <t xml:space="preserve">        Presidente</t>
  </si>
  <si>
    <t>IG!A1</t>
  </si>
  <si>
    <t>BG!A1</t>
  </si>
  <si>
    <t>EERR!A1</t>
  </si>
  <si>
    <t>EFE!A1</t>
  </si>
  <si>
    <t>VPN!A1</t>
  </si>
  <si>
    <t>Honorarios Directores</t>
  </si>
  <si>
    <t>Honorarios Sindicos</t>
  </si>
  <si>
    <t>Vacaciones</t>
  </si>
  <si>
    <t>Honorarios Sindico</t>
  </si>
  <si>
    <t>Dieta a Directores</t>
  </si>
  <si>
    <t>Mantenimiento Visual Fondos</t>
  </si>
  <si>
    <t>Útiles Papelería E Impresos</t>
  </si>
  <si>
    <t>Retenciones Pagadas</t>
  </si>
  <si>
    <t>Gastos de Asamblea</t>
  </si>
  <si>
    <t>Comisiones Comerciales Pagadas</t>
  </si>
  <si>
    <t>Clara Francisca Peroni Peña</t>
  </si>
  <si>
    <t>Comisión por Administración a Cobrar - Fondo Mutuo Vista - USD</t>
  </si>
  <si>
    <t>Regional Casa de Bolsa SA</t>
  </si>
  <si>
    <t>Comisiones Comerciales</t>
  </si>
  <si>
    <t>Ingresos por ajustes y Redondeos</t>
  </si>
  <si>
    <t>Otros Honorarios Profesionales</t>
  </si>
  <si>
    <t>Egresos por Ajustes y Redondeos</t>
  </si>
  <si>
    <t>Regional Administradora de Fondos Patrimoniales de Inversión S.A., con domicilio en Papa Juan XXIII esq. Cecilio Da Silva, Asunción- Paraguay es una Sociedad Anónima, cuyo objeto social exclusivo es la administración colectiva de fondos conforme a la Ley 5452/15 de Fondos Patrimoniales de Inversión y la Resolución CNV CG N° 30/21 . La Sociedad Administradora se constituyó por Escritura Pública N° 1004 de fecha 06/11/2019, otorgada en la escribanía Peroni, inscripta en la Direccion General de los Registros Publicos en la Seccion de Persoras Juridicas y Asociaciones bajo el N° 1 (uno) Serie Comercial Folio 01 al 16 en fecha 02/01/2020 y en la Seccion Comercios bajo el N° 1 (uno) Serie Comercial Folio 01 al 16 en fecha 02/01/2020  . Fue autorizada según Res. CNV N° 22E/20.- de fecha 6 de agosto de 2020 y Certificado de Registro N° 60_07082020 de fecha 7 de agosto de 2020, de la Comisión Nacional de Valores.</t>
  </si>
  <si>
    <t>Seguros Privados al Personal</t>
  </si>
  <si>
    <t>Gratificacion por Desempeño</t>
  </si>
  <si>
    <t>Serv. de Deposito y Cuostodia de Valores</t>
  </si>
  <si>
    <t>Servicios Administrativos</t>
  </si>
  <si>
    <t>Serv. de Cumplimiento Normativo</t>
  </si>
  <si>
    <t>Gastos a favor del Personal</t>
  </si>
  <si>
    <t>Gastos de Representacion</t>
  </si>
  <si>
    <t>Moneda Extranjera Clases</t>
  </si>
  <si>
    <t>Moneda Extranjera Monto</t>
  </si>
  <si>
    <t>Cambio Vigente</t>
  </si>
  <si>
    <t>Saldo Periodo Actual (Guaranies)</t>
  </si>
  <si>
    <t>Cambio Cierre De Ejercio Anterior</t>
  </si>
  <si>
    <t>Saldo Al Cierre Ejercicio Anterior (Guaranies)</t>
  </si>
  <si>
    <t>Tipo de cambio Comprador</t>
  </si>
  <si>
    <t>Tipo de cambio Vendedor</t>
  </si>
  <si>
    <t>Tipo de Cambio Actual</t>
  </si>
  <si>
    <t>Monto ajustado Ejercicio Actual Guaranies</t>
  </si>
  <si>
    <t>Emisor</t>
  </si>
  <si>
    <t>Valor de Costo</t>
  </si>
  <si>
    <t>Valor Contable</t>
  </si>
  <si>
    <t>Valor Nominal Unitario</t>
  </si>
  <si>
    <t>Valor de Cotizacion</t>
  </si>
  <si>
    <t>Vencimientos</t>
  </si>
  <si>
    <t>Saldo Inicial</t>
  </si>
  <si>
    <t>Aumentos</t>
  </si>
  <si>
    <t>Saldo Neto Final</t>
  </si>
  <si>
    <t>Conceptos</t>
  </si>
  <si>
    <t>Nombre</t>
  </si>
  <si>
    <t>Relacion</t>
  </si>
  <si>
    <t>Tipo de Operación</t>
  </si>
  <si>
    <t>Persona o Empresa Vinculada</t>
  </si>
  <si>
    <r>
      <t>5. AUDITOR EXTERNO INDEPENDIENTE</t>
    </r>
    <r>
      <rPr>
        <sz val="12"/>
        <color rgb="FF000000"/>
        <rFont val="Arial Narrow"/>
        <family val="2"/>
      </rPr>
      <t xml:space="preserve"> </t>
    </r>
  </si>
  <si>
    <r>
      <t>(*) Sociedad controlante:</t>
    </r>
    <r>
      <rPr>
        <sz val="12"/>
        <color theme="1"/>
        <rFont val="Arial Narrow"/>
        <family val="2"/>
      </rPr>
      <t xml:space="preserve"> Regional Casa de Bolsa S.A.</t>
    </r>
  </si>
  <si>
    <r>
      <t>Domicilio legal:</t>
    </r>
    <r>
      <rPr>
        <sz val="12"/>
        <color theme="1"/>
        <rFont val="Arial Narrow"/>
        <family val="2"/>
      </rPr>
      <t xml:space="preserve"> Calle Papa Juan XXIII esq. Cecilio Da Silva </t>
    </r>
  </si>
  <si>
    <r>
      <t>Participación</t>
    </r>
    <r>
      <rPr>
        <sz val="12"/>
        <color theme="1"/>
        <rFont val="Arial Narrow"/>
        <family val="2"/>
      </rPr>
      <t>: 99,98% de participación en el capital y en votos.</t>
    </r>
  </si>
  <si>
    <r>
      <t>Actividad principal:</t>
    </r>
    <r>
      <rPr>
        <sz val="12"/>
        <color theme="1"/>
        <rFont val="Arial Narrow"/>
        <family val="2"/>
      </rPr>
      <t xml:space="preserve"> Casa de Bolsa</t>
    </r>
  </si>
  <si>
    <t>Gerente de Fondos de Inversión</t>
  </si>
  <si>
    <t>Andrea Ramírez Aranda</t>
  </si>
  <si>
    <t>Andrea Ramirez Aranda</t>
  </si>
  <si>
    <t>Efectivo pagado por compra de cartera</t>
  </si>
  <si>
    <r>
      <t>a.</t>
    </r>
    <r>
      <rPr>
        <u/>
        <sz val="12"/>
        <color theme="1"/>
        <rFont val="Arial Narrow"/>
        <family val="2"/>
      </rPr>
      <t xml:space="preserve"> Moneda extranjer</t>
    </r>
    <r>
      <rPr>
        <sz val="12"/>
        <color theme="1"/>
        <rFont val="Arial Narrow"/>
        <family val="2"/>
      </rPr>
      <t>a: 
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r>
  </si>
  <si>
    <r>
      <t xml:space="preserve">b. </t>
    </r>
    <r>
      <rPr>
        <u/>
        <sz val="12"/>
        <color theme="1"/>
        <rFont val="Arial Narrow"/>
        <family val="2"/>
      </rPr>
      <t>Inversiones temporales</t>
    </r>
  </si>
  <si>
    <t>Certificado de Depósito de Ahorro</t>
  </si>
  <si>
    <t>Intereses a Cobrar</t>
  </si>
  <si>
    <t>Intereses a Devengar</t>
  </si>
  <si>
    <t>Cuentas Varias a Pagar</t>
  </si>
  <si>
    <t>Proveedores</t>
  </si>
  <si>
    <t>Diferencias de cambio netas - Ganancia</t>
  </si>
  <si>
    <t>Bonos Corporativos</t>
  </si>
  <si>
    <t>Certificados de Depósito de Ahorro (CDA)</t>
  </si>
  <si>
    <t>Amortizaciones</t>
  </si>
  <si>
    <t>Anticipos Impuesto a la Renta</t>
  </si>
  <si>
    <t>Proveedores M/E</t>
  </si>
  <si>
    <t>Total Ingresos</t>
  </si>
  <si>
    <t>Banco Regional S.A.E.C.A</t>
  </si>
  <si>
    <t>Fondos Mutuos Cash GS</t>
  </si>
  <si>
    <t>Fondos Mutuos Cash USD</t>
  </si>
  <si>
    <t>Comisiones por administración</t>
  </si>
  <si>
    <t>Fondo mutuos Cash USD (Nota 5.3 a)</t>
  </si>
  <si>
    <t>Fondos mutuos Cash PYG (Nota 5.3 a)</t>
  </si>
  <si>
    <t>Dieta Directorio</t>
  </si>
  <si>
    <t xml:space="preserve">Guillermo Alexis Cespedes Mazur </t>
  </si>
  <si>
    <t>Honorarios Síndico</t>
  </si>
  <si>
    <t>Comisiones por administración de Fondo Mutuo Cash PYG</t>
  </si>
  <si>
    <t>Comisiones por administración de Fondo Mutuo Cash USD</t>
  </si>
  <si>
    <t>Devengamiento Intereses - Bonos Corporativos</t>
  </si>
  <si>
    <t>NOTA 7. HECHOS POSTERIORES AL CIERRE DEL EJERCICIO</t>
  </si>
  <si>
    <t>NOTA 9. SANCIONES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</si>
  <si>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</si>
  <si>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andrea.ramirez@regionalfondos.com.py</t>
  </si>
  <si>
    <t>En Asamblea Ordinaria de fecha Nº 1 de fecha 26 de abril de 2021, la asamblea resuelve en el tercer punto del día " Capitalizar las utilidades por el importe de Gs. 98.000.000 (Guaraníes noventa y ocho millones), correspondiente a las utilidad del periodo 2020, previa deducción de las reservas legal y especiales.</t>
  </si>
  <si>
    <t>Efectivo pagado para otras actividades</t>
  </si>
  <si>
    <t>Ganancias en operaciones</t>
  </si>
  <si>
    <t>NOTA 8. LIMITACIÓN A LA LIBRE DISPONIBILIDAD DE LOS ACTIVOS O DEL PATRIMONIO Y CUALQUIER RESTRICCIÓN AL DERECHO DE PROPIEDAD</t>
  </si>
  <si>
    <t>REGIONAL ADMINISTRADORA DE FONDOS PATRIMONIALES DE INVERSION
SOCIEDAD ANÓNIMA</t>
  </si>
  <si>
    <t>presentado en forma comparativa con el mismo periodo del ejercicio anterior</t>
  </si>
  <si>
    <t>Gastos de Marketing a Pagar</t>
  </si>
  <si>
    <t>Gastos de Viaje a Pagar</t>
  </si>
  <si>
    <t>Capacitación del Personal a Pagar</t>
  </si>
  <si>
    <t>Comisiones Comerciales a Pagar</t>
  </si>
  <si>
    <t>Contingencias Operativas a Pagar</t>
  </si>
  <si>
    <t>Contingencias Operativas</t>
  </si>
  <si>
    <t>Capacitacion del Personal</t>
  </si>
  <si>
    <t>Publicidad y Marketing</t>
  </si>
  <si>
    <t>Saldo al inicio del ejercicio 2022</t>
  </si>
  <si>
    <t>Transf. a Resultados Acumulados</t>
  </si>
  <si>
    <t>Nota 5.15.c</t>
  </si>
  <si>
    <t>Nota 5.15.b</t>
  </si>
  <si>
    <t>Nota 5.15.a</t>
  </si>
  <si>
    <t xml:space="preserve"> REGIONAL ADMINISTRADORA DE FONDOS PATRIMONIALES DE INVERSION S.A.  </t>
  </si>
  <si>
    <t>Banco Regional Cta Cte USD Nº 8174748 - (Nota 5.1)</t>
  </si>
  <si>
    <t>Tipo de Cambio Periodo Anterior</t>
  </si>
  <si>
    <t>Monto ajustado Periodo Anterior Guaranies</t>
  </si>
  <si>
    <t>Banco Regional Cta Cte USD Nº 8174748</t>
  </si>
  <si>
    <t>Banco Regional Cta Cte Gs Nº 8150964</t>
  </si>
  <si>
    <t xml:space="preserve">                             -</t>
  </si>
  <si>
    <t>Anticipos a Proveedores</t>
  </si>
  <si>
    <t>Corto Plazo</t>
  </si>
  <si>
    <t>Largo Plazo</t>
  </si>
  <si>
    <t>Gastos a Reembolsar - Regional Casa de Bolsa</t>
  </si>
  <si>
    <t>Aguinaldos a Pagar</t>
  </si>
  <si>
    <t>Remuneracion Ley 285/91</t>
  </si>
  <si>
    <t>Auditoria Externa a Pagar</t>
  </si>
  <si>
    <t>Gastos a Reembolsar</t>
  </si>
  <si>
    <t>Resultado Periodo Anterior G</t>
  </si>
  <si>
    <t>Resultado Periodo Actual G</t>
  </si>
  <si>
    <t>Perdida en Operaciones</t>
  </si>
  <si>
    <t>Serv. de Deposito y Custodia de Valores</t>
  </si>
  <si>
    <t>Directores</t>
  </si>
  <si>
    <t>Nota (5.10)</t>
  </si>
  <si>
    <t>Aranceles Pagados CNV</t>
  </si>
  <si>
    <t>IVA Costo</t>
  </si>
  <si>
    <t>IVA GND</t>
  </si>
  <si>
    <t>Comisiones Pagadas a Bancos</t>
  </si>
  <si>
    <t>Notas a los Estados Financieros (Nota 1 a Nota 3)</t>
  </si>
  <si>
    <t>Notas a los Estados Financieros (Nota 4 a Nota 9)</t>
  </si>
  <si>
    <t>Notas 1 a Nota 3'!A1</t>
  </si>
  <si>
    <t>Nota 4 a Nota 9'!A1</t>
  </si>
  <si>
    <t>Gasto de Constitucion Eydisa</t>
  </si>
  <si>
    <t>Gastos De Constitución SolCity 1</t>
  </si>
  <si>
    <t>Sistema En Desarrollo</t>
  </si>
  <si>
    <t>Comisiones a Pagar</t>
  </si>
  <si>
    <t>Gasto de Marketing a Pagar - Eydisa</t>
  </si>
  <si>
    <t>Gasto de Marketing a Pagar - Sol City</t>
  </si>
  <si>
    <t>Asesoria a pagar</t>
  </si>
  <si>
    <t>Dieta Directorio Anual</t>
  </si>
  <si>
    <t>Primas Cobradas por Reporto - CDA</t>
  </si>
  <si>
    <t>Ganancia en Operaciones - CDA USD</t>
  </si>
  <si>
    <t>Primas Cobradas por Reporto - Bonos - GS</t>
  </si>
  <si>
    <t>Recupero de Gastos</t>
  </si>
  <si>
    <t>Combustibles Y Lubricantes</t>
  </si>
  <si>
    <t>Gastos de Estacionamiento</t>
  </si>
  <si>
    <t>Gasto de Constitucion Sol City</t>
  </si>
  <si>
    <t>Publicidad y Marketing - Eydisa</t>
  </si>
  <si>
    <t>Gastos de Marketing - Sol City</t>
  </si>
  <si>
    <t>Comisiones Pagadas A Casas De Bolsas GS</t>
  </si>
  <si>
    <t>Aranceles Pagados BVPASA - EYDISA</t>
  </si>
  <si>
    <t>Total al 31/03/2023</t>
  </si>
  <si>
    <t>Total al 31/12/2022</t>
  </si>
  <si>
    <t>Comisión por Administración a Cobrar - EYDISA - USD</t>
  </si>
  <si>
    <t xml:space="preserve">Otras cuentas por cobrar </t>
  </si>
  <si>
    <t xml:space="preserve">Comisiones por administración EYDISA </t>
  </si>
  <si>
    <t xml:space="preserve">Devengamiento Intereses - CDA Gs </t>
  </si>
  <si>
    <t>Devengamiento Intereses - CDA USD</t>
  </si>
  <si>
    <t>EYDISA</t>
  </si>
  <si>
    <t>EYDISA (Nota 5.3 a)</t>
  </si>
  <si>
    <t>Comisión por Administración a Cobrar - EYDISA</t>
  </si>
  <si>
    <t>Sol City (Nota 5.3 a)</t>
  </si>
  <si>
    <t>Recupero de Gastos - Sol City</t>
  </si>
  <si>
    <t>Servicios Prestados</t>
  </si>
  <si>
    <t>Cuentas a Pagar a Personas y Empresas relacionadas</t>
  </si>
  <si>
    <t>TU FINANCIERA S.A.E.C.A.</t>
  </si>
  <si>
    <t>AA 5311</t>
  </si>
  <si>
    <t>AA 5315</t>
  </si>
  <si>
    <t>AA 5316</t>
  </si>
  <si>
    <t>AA 5317</t>
  </si>
  <si>
    <t>AA 5319</t>
  </si>
  <si>
    <t>AA 6555</t>
  </si>
  <si>
    <t>AA 6556</t>
  </si>
  <si>
    <t>AA 5312</t>
  </si>
  <si>
    <t>AA 5323</t>
  </si>
  <si>
    <t>FINANCIERA FINEXPAR S.A.E.C.A.</t>
  </si>
  <si>
    <t>AA 1591</t>
  </si>
  <si>
    <t>TELEFONICA CELULAR DEL PARAGUAY S.A.E.</t>
  </si>
  <si>
    <t>PYTEL02F2269</t>
  </si>
  <si>
    <t>Bonos recibidos bajo Reporto</t>
  </si>
  <si>
    <t>Al 31 de marzo de 2023, el capital social de la sociedad asciende a Gs. 5.000.000.000, representado por 5.000 acciones nominativas de Gs. 1.000.000 cada una, suscripto e integrado en su totalidad.</t>
  </si>
  <si>
    <t>(-) Amortizacion Enero</t>
  </si>
  <si>
    <t>(-) Amortizacion Febrero</t>
  </si>
  <si>
    <t>(-) Amortizacion Marzo</t>
  </si>
  <si>
    <t>Cargo Diferido</t>
  </si>
  <si>
    <r>
      <t xml:space="preserve">5.1) Auditor Externo Independiente designado: </t>
    </r>
    <r>
      <rPr>
        <sz val="12"/>
        <color rgb="FF000000"/>
        <rFont val="Arial Narrow"/>
        <family val="2"/>
      </rPr>
      <t xml:space="preserve"> Amaral &amp; Asociados</t>
    </r>
  </si>
  <si>
    <r>
      <t xml:space="preserve">5.2) Número de Inscripción en el Registro de la CNV: </t>
    </r>
    <r>
      <rPr>
        <sz val="12"/>
        <color rgb="FF000000"/>
        <rFont val="Arial Narrow"/>
        <family val="2"/>
      </rPr>
      <t>AE 023</t>
    </r>
  </si>
  <si>
    <t>Cuentas a COBRAR Gs - Vinculadas FM PYG</t>
  </si>
  <si>
    <t>Cuentas a COBRAR Gs - Vinculadas FM USD</t>
  </si>
  <si>
    <t>Recupero de Gastos - FM PYG</t>
  </si>
  <si>
    <t>Recupero de Gastos - FM USD</t>
  </si>
  <si>
    <t>Las 9 notas que se acompañan forman parte integrante de los Estados Financieros.</t>
  </si>
  <si>
    <t>Gastos De Constitución Evolucion</t>
  </si>
  <si>
    <t>Servicio Mesa de Dinero</t>
  </si>
  <si>
    <t>Otros Gastos Administrativos</t>
  </si>
  <si>
    <t>Perdida en Operaciones  - CDA USD</t>
  </si>
  <si>
    <t>POR EL PERIODO DEL 01 DE ENERO DE 2023 AL 30 DE JUNIO DE 2023 PRESENTADO EN FORMA COMPARATIVA CON EL EJERCICIO ANTERIOR FINALIZADO EL 31 DE DICIEMBRE DE 2022</t>
  </si>
  <si>
    <t>POR EL PERIODO DEL 01 DE ENERO DE 2023 AL 30 DE JUNIO DE 2023 PRESENTADO EN FORMA COMPARATIVA CON EL MISMO PERIODO DEL EJERCICIO ANTERIOR</t>
  </si>
  <si>
    <t>Total al 30/06/2023</t>
  </si>
  <si>
    <t>Total al 30/06/2022</t>
  </si>
  <si>
    <t>NOTAS A LOS ESTADOS FINANCIEROS AL 30 DE JUNIO DE 2023</t>
  </si>
  <si>
    <t>Los estados financieros al 30 de junio de 2023 y la información complementaria relacionadas con ellos, se presentan en forma comparativa con los respectivos estados e información complementaria correspondiente al periodo finalizado al 30 de junio de 2022, exceptuando el Balance General, el cual se presenta en forma comparativa con el ejercicio económico finalizado el 31 de diciembre de 2022.</t>
  </si>
  <si>
    <t>Las previsiones para eventuales pérdidas derivadas de cuentas de dudoso cobro se determinan a fin de año sobre la base del estudio de la cartera de créditos realizado con el objeto de determinar la porción no recuperable de las cuentas a cobrar.
Al 30 de Junio de 2023, la Sociedad no cuenta con créditos atrasados de importes significativos que requiera una constitución de previsión de algún tipo.</t>
  </si>
  <si>
    <t xml:space="preserve"> - Bienes de uso: al 30 de junio de 2023, la Entidad no cuenta con bienes de uso.</t>
  </si>
  <si>
    <t>Las partidas de activos y pasivos en moneda extranjera al 30 de junio de 2023 y 31 de diciembre de 2022 fueron valuadas al tipo de cambio de cierre proporcionado por el Banco Central del Paraguay (BCP), el cual no difiere significativamente respecto del vigente en el mercado libre de cambios:</t>
  </si>
  <si>
    <t>(-) Amortizacion Abril</t>
  </si>
  <si>
    <t>(-) Amortizacion Mayo</t>
  </si>
  <si>
    <t>(-) Amortizacion Junio</t>
  </si>
  <si>
    <t>Anticipo a Proveedores</t>
  </si>
  <si>
    <t>La composición de la cartera de Inversiones temporarias al 30 de junio de 2023, las cuales se hallan valuadas conforme al criterio expuesto en la nota 2.2 b., fue la siguiente:</t>
  </si>
  <si>
    <t>AA 5325</t>
  </si>
  <si>
    <t>AA 1592</t>
  </si>
  <si>
    <t>AB0 221</t>
  </si>
  <si>
    <t>AB0 222</t>
  </si>
  <si>
    <t>AB0 223</t>
  </si>
  <si>
    <t>AB0 224</t>
  </si>
  <si>
    <t>AB0 225</t>
  </si>
  <si>
    <t>AB0 229</t>
  </si>
  <si>
    <t>AB0 230</t>
  </si>
  <si>
    <t>AB0 231</t>
  </si>
  <si>
    <t>AB0 232</t>
  </si>
  <si>
    <t>PYTEL01F9356</t>
  </si>
  <si>
    <t>PYTEL01F2252</t>
  </si>
  <si>
    <t>Bonos Financieros</t>
  </si>
  <si>
    <t>BANCO ITAÚ PARAGUAY S.A.</t>
  </si>
  <si>
    <t>PYTAU01F1133</t>
  </si>
  <si>
    <t>Comisión por Administración a Cobrar - Sol City - USD</t>
  </si>
  <si>
    <t>Pagos no aplicados</t>
  </si>
  <si>
    <t>El resultado por operaciones con empresas y personas vinculadas al 30 de junio de 2023  es el siguiente:</t>
  </si>
  <si>
    <t>Sol City</t>
  </si>
  <si>
    <t>Comisiones por administración Sol City</t>
  </si>
  <si>
    <t>Devengamiento Intereses - Bonos Financieros</t>
  </si>
  <si>
    <t>Comisión por Administración - Sol City</t>
  </si>
  <si>
    <t>Reembolso de gastos - CB</t>
  </si>
  <si>
    <t>Estados Financieros correspondientes al periodo del 01 de enero de 2023 al 30 de Junio de 2023</t>
  </si>
  <si>
    <t>Información al 30 de junio de 2023</t>
  </si>
  <si>
    <t>Guillermo David Sarubbi Lutz</t>
  </si>
  <si>
    <t>Entre la fecha de cierre de los presentes estados financieros, no han ocurrido otros hechos significativos de carácter financiero o de otra índole que afecten la situación patrimonial o financiera o los resultados de la Entidad al 30 de junio de 2023.</t>
  </si>
  <si>
    <t>Intereses percibidos y/o pagados</t>
  </si>
  <si>
    <t>Maura Ruiz</t>
  </si>
  <si>
    <t>Cuentas a COBRAR Varios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</si>
</sst>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6" formatCode="&quot;₲&quot;\ #,##0;[Red]&quot;₲&quot;\ \-#,##0"/>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_);_(* \(#,##0\);_(* &quot;-&quot;_);_(@_)"/>
    <numFmt numFmtId="168" formatCode="_(* #,##0.00_);_(* \(#,##0.00\);_(* &quot;-&quot;??_);_(@_)"/>
    <numFmt numFmtId="169" formatCode="_-* #,##0.00\ _€_-;\-* #,##0.00\ _€_-;_-* &quot;-&quot;??\ _€_-;_-@_-"/>
    <numFmt numFmtId="170" formatCode="_-* #,##0\ _€_-;\-* #,##0\ _€_-;_-* &quot;-&quot;??\ _€_-;_-@_-"/>
    <numFmt numFmtId="171" formatCode="General_)"/>
    <numFmt numFmtId="172" formatCode="_(* #,##0.00_);_(* \(#,##0.00\);_(* &quot;-&quot;_);_(@_)"/>
    <numFmt numFmtId="173" formatCode="_(* #,##0_);_(* \(#,##0\);_(* &quot;-&quot;??_);_(@_)"/>
    <numFmt numFmtId="174" formatCode="#,##0_ ;[Red]\-#,##0\ "/>
    <numFmt numFmtId="175" formatCode="#,##0_ ;\-#,##0\ "/>
    <numFmt numFmtId="176" formatCode="0_ ;[Red]\-0\ "/>
    <numFmt numFmtId="177" formatCode="_ * #,##0.00_ ;_ * \-#,##0.00_ ;_ * &quot;-&quot;_ ;_ @_ "/>
    <numFmt numFmtId="179" formatCode="dd/mm/yyyy;@"/>
    <numFmt numFmtId="180" formatCode="_-* #,##0_-;\-* #,##0_-;_-* &quot;-&quot;??_-;_-@_-"/>
  </numFmts>
  <fonts count="6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u/>
      <sz val="11"/>
      <color theme="10"/>
      <name val="Calibri"/>
      <family val="2"/>
      <scheme val="minor"/>
    </font>
    <font>
      <sz val="10"/>
      <name val="Arial Narrow"/>
      <family val="2"/>
    </font>
    <font>
      <sz val="12"/>
      <color theme="1"/>
      <name val="Arial Narrow"/>
      <family val="2"/>
    </font>
    <font>
      <b/>
      <sz val="12"/>
      <color theme="1"/>
      <name val="Arial Narrow"/>
      <family val="2"/>
    </font>
    <font>
      <b/>
      <sz val="12"/>
      <name val="Arial Narrow"/>
      <family val="2"/>
    </font>
    <font>
      <i/>
      <sz val="12"/>
      <color theme="1"/>
      <name val="Arial Narrow"/>
      <family val="2"/>
    </font>
    <font>
      <b/>
      <i/>
      <sz val="12"/>
      <color theme="1"/>
      <name val="Arial Narrow"/>
      <family val="2"/>
    </font>
    <font>
      <b/>
      <sz val="12"/>
      <color theme="0"/>
      <name val="Arial Narrow"/>
      <family val="2"/>
    </font>
    <font>
      <sz val="12"/>
      <color rgb="FFFF0000"/>
      <name val="Arial Narrow"/>
      <family val="2"/>
    </font>
    <font>
      <sz val="12"/>
      <name val="Arial Narrow"/>
      <family val="2"/>
    </font>
    <font>
      <u/>
      <sz val="12"/>
      <color theme="10"/>
      <name val="Arial Narrow"/>
      <family val="2"/>
    </font>
    <font>
      <b/>
      <sz val="13"/>
      <name val="Arial Narrow"/>
      <family val="2"/>
    </font>
    <font>
      <sz val="13"/>
      <color theme="1"/>
      <name val="Arial Narrow"/>
      <family val="2"/>
    </font>
    <font>
      <b/>
      <sz val="13"/>
      <color theme="1"/>
      <name val="Arial Narrow"/>
      <family val="2"/>
    </font>
    <font>
      <b/>
      <sz val="12"/>
      <color rgb="FF0000FF"/>
      <name val="Arial Narrow"/>
      <family val="2"/>
    </font>
    <font>
      <u/>
      <sz val="12"/>
      <color theme="1"/>
      <name val="Arial Narrow"/>
      <family val="2"/>
    </font>
    <font>
      <b/>
      <u/>
      <sz val="12"/>
      <color theme="1"/>
      <name val="Arial Narrow"/>
      <family val="2"/>
    </font>
    <font>
      <b/>
      <u/>
      <sz val="12"/>
      <color rgb="FF0000FF"/>
      <name val="Arial Narrow"/>
      <family val="2"/>
    </font>
    <font>
      <sz val="12"/>
      <color rgb="FF0000FF"/>
      <name val="Arial Narrow"/>
      <family val="2"/>
    </font>
    <font>
      <b/>
      <sz val="12"/>
      <color rgb="FF000000"/>
      <name val="Arial Narrow"/>
      <family val="2"/>
    </font>
    <font>
      <sz val="12"/>
      <color rgb="FF000000"/>
      <name val="Arial Narrow"/>
      <family val="2"/>
    </font>
    <font>
      <b/>
      <sz val="12"/>
      <color rgb="FFFFFFFF"/>
      <name val="Arial Narrow"/>
      <family val="2"/>
    </font>
    <font>
      <sz val="13"/>
      <name val="Arial Narrow"/>
      <family val="2"/>
    </font>
    <font>
      <b/>
      <u/>
      <sz val="13"/>
      <color theme="1"/>
      <name val="Arial Narrow"/>
      <family val="2"/>
    </font>
    <font>
      <sz val="12"/>
      <color theme="0"/>
      <name val="Arial Narrow"/>
      <family val="2"/>
    </font>
    <font>
      <b/>
      <sz val="20"/>
      <color theme="7" tint="0.79998168889431442"/>
      <name val="Arial Narrow"/>
      <family val="2"/>
    </font>
    <font>
      <sz val="11"/>
      <color theme="1"/>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u/>
      <sz val="11"/>
      <name val="Arial Narrow"/>
      <family val="2"/>
    </font>
    <font>
      <sz val="14"/>
      <name val="Arial Narrow"/>
      <family val="2"/>
    </font>
    <font>
      <b/>
      <u/>
      <sz val="14"/>
      <name val="Arial Narrow"/>
      <family val="2"/>
    </font>
    <font>
      <b/>
      <sz val="14"/>
      <name val="Arial Narrow"/>
      <family val="2"/>
    </font>
    <font>
      <u/>
      <sz val="14"/>
      <name val="Arial Narrow"/>
      <family val="2"/>
    </font>
    <font>
      <sz val="12"/>
      <name val="Arial Narrow"/>
    </font>
    <font>
      <b/>
      <sz val="12"/>
      <color theme="1"/>
      <name val="Arial Narrow"/>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70C0"/>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s>
  <cellStyleXfs count="68">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23" fillId="0" borderId="0" applyNumberFormat="0" applyFill="0" applyBorder="0" applyAlignment="0" applyProtection="0"/>
    <xf numFmtId="0" fontId="20"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473">
    <xf numFmtId="0" fontId="0" fillId="0" borderId="0" xfId="0"/>
    <xf numFmtId="0" fontId="25" fillId="0" borderId="0" xfId="0" applyFont="1"/>
    <xf numFmtId="0" fontId="26" fillId="0" borderId="0" xfId="0" applyFont="1"/>
    <xf numFmtId="0" fontId="28" fillId="0" borderId="0" xfId="0" applyFont="1" applyAlignment="1">
      <alignment wrapText="1"/>
    </xf>
    <xf numFmtId="0" fontId="29" fillId="0" borderId="0" xfId="0" applyFont="1" applyAlignment="1">
      <alignment wrapText="1"/>
    </xf>
    <xf numFmtId="0" fontId="30" fillId="34" borderId="0" xfId="0" applyFont="1" applyFill="1" applyAlignment="1">
      <alignment horizontal="center" vertical="center"/>
    </xf>
    <xf numFmtId="0" fontId="30" fillId="34" borderId="0" xfId="0" applyFont="1" applyFill="1" applyAlignment="1">
      <alignment horizontal="left" vertical="center"/>
    </xf>
    <xf numFmtId="179" fontId="30" fillId="34" borderId="0" xfId="0" applyNumberFormat="1" applyFont="1" applyFill="1" applyAlignment="1">
      <alignment horizontal="center" vertical="center" wrapText="1"/>
    </xf>
    <xf numFmtId="179" fontId="30" fillId="0" borderId="0" xfId="0" applyNumberFormat="1" applyFont="1" applyAlignment="1">
      <alignment horizontal="center" vertical="center" wrapText="1"/>
    </xf>
    <xf numFmtId="0" fontId="26" fillId="35" borderId="0" xfId="0" applyFont="1" applyFill="1" applyAlignment="1">
      <alignment horizontal="left" indent="1"/>
    </xf>
    <xf numFmtId="175" fontId="25" fillId="35" borderId="0" xfId="1" applyNumberFormat="1" applyFont="1" applyFill="1" applyBorder="1"/>
    <xf numFmtId="175" fontId="25" fillId="0" borderId="0" xfId="1" applyNumberFormat="1" applyFont="1" applyFill="1" applyBorder="1"/>
    <xf numFmtId="0" fontId="26" fillId="35" borderId="0" xfId="0" applyFont="1" applyFill="1" applyAlignment="1">
      <alignment horizontal="center" vertical="center"/>
    </xf>
    <xf numFmtId="175" fontId="25" fillId="35" borderId="0" xfId="0" applyNumberFormat="1" applyFont="1" applyFill="1"/>
    <xf numFmtId="0" fontId="26" fillId="35" borderId="0" xfId="0" applyFont="1" applyFill="1" applyAlignment="1">
      <alignment horizontal="center"/>
    </xf>
    <xf numFmtId="170" fontId="26" fillId="35" borderId="0" xfId="1" applyNumberFormat="1" applyFont="1" applyFill="1" applyBorder="1"/>
    <xf numFmtId="170" fontId="26" fillId="0" borderId="0" xfId="1" applyNumberFormat="1" applyFont="1" applyFill="1" applyBorder="1"/>
    <xf numFmtId="170" fontId="25" fillId="35" borderId="0" xfId="1" applyNumberFormat="1" applyFont="1" applyFill="1" applyBorder="1" applyAlignment="1">
      <alignment horizontal="left" vertical="top"/>
    </xf>
    <xf numFmtId="170" fontId="26" fillId="35" borderId="0" xfId="1" applyNumberFormat="1" applyFont="1" applyFill="1" applyBorder="1" applyAlignment="1">
      <alignment horizontal="center" vertical="center"/>
    </xf>
    <xf numFmtId="170" fontId="25" fillId="35" borderId="0" xfId="1" applyNumberFormat="1" applyFont="1" applyFill="1" applyBorder="1"/>
    <xf numFmtId="0" fontId="25" fillId="35" borderId="0" xfId="0" applyFont="1" applyFill="1" applyAlignment="1">
      <alignment horizontal="left" indent="1"/>
    </xf>
    <xf numFmtId="0" fontId="25" fillId="35" borderId="0" xfId="0" applyFont="1" applyFill="1" applyAlignment="1">
      <alignment horizontal="center"/>
    </xf>
    <xf numFmtId="170" fontId="25" fillId="0" borderId="0" xfId="1" applyNumberFormat="1" applyFont="1" applyFill="1" applyBorder="1"/>
    <xf numFmtId="170" fontId="25" fillId="35" borderId="0" xfId="1" applyNumberFormat="1" applyFont="1" applyFill="1" applyBorder="1" applyAlignment="1">
      <alignment vertical="top"/>
    </xf>
    <xf numFmtId="170" fontId="26" fillId="35" borderId="0" xfId="1" applyNumberFormat="1" applyFont="1" applyFill="1" applyBorder="1" applyAlignment="1">
      <alignment horizontal="center" vertical="center" wrapText="1"/>
    </xf>
    <xf numFmtId="0" fontId="25" fillId="35" borderId="0" xfId="0" applyFont="1" applyFill="1"/>
    <xf numFmtId="170" fontId="25" fillId="35" borderId="0" xfId="1" applyNumberFormat="1" applyFont="1" applyFill="1" applyBorder="1" applyAlignment="1">
      <alignment vertical="center"/>
    </xf>
    <xf numFmtId="170" fontId="26" fillId="35" borderId="0" xfId="1" applyNumberFormat="1" applyFont="1" applyFill="1" applyBorder="1" applyAlignment="1">
      <alignment horizontal="center"/>
    </xf>
    <xf numFmtId="170" fontId="25" fillId="35" borderId="0" xfId="1" applyNumberFormat="1" applyFont="1" applyFill="1" applyBorder="1" applyAlignment="1">
      <alignment horizontal="left" indent="1"/>
    </xf>
    <xf numFmtId="170" fontId="26" fillId="35" borderId="0" xfId="1" applyNumberFormat="1" applyFont="1" applyFill="1" applyBorder="1" applyAlignment="1">
      <alignment horizontal="left" vertical="center" indent="1"/>
    </xf>
    <xf numFmtId="170" fontId="25" fillId="35" borderId="0" xfId="1" applyNumberFormat="1" applyFont="1" applyFill="1" applyBorder="1" applyAlignment="1">
      <alignment horizontal="left" vertical="center" indent="1"/>
    </xf>
    <xf numFmtId="0" fontId="25" fillId="35" borderId="0" xfId="0" applyFont="1" applyFill="1" applyAlignment="1">
      <alignment horizontal="left" wrapText="1" indent="1"/>
    </xf>
    <xf numFmtId="0" fontId="25" fillId="35" borderId="0" xfId="0" applyFont="1" applyFill="1" applyAlignment="1">
      <alignment horizontal="center" wrapText="1"/>
    </xf>
    <xf numFmtId="170" fontId="25" fillId="0" borderId="0" xfId="1" applyNumberFormat="1" applyFont="1" applyFill="1" applyBorder="1" applyAlignment="1">
      <alignment vertical="center"/>
    </xf>
    <xf numFmtId="170" fontId="25" fillId="35" borderId="0" xfId="1" applyNumberFormat="1" applyFont="1" applyFill="1" applyBorder="1" applyAlignment="1">
      <alignment horizontal="left" vertical="center"/>
    </xf>
    <xf numFmtId="170" fontId="26" fillId="35" borderId="0" xfId="1" applyNumberFormat="1" applyFont="1" applyFill="1" applyBorder="1" applyAlignment="1">
      <alignment horizontal="left" vertical="center" wrapText="1" indent="1"/>
    </xf>
    <xf numFmtId="170" fontId="26" fillId="35" borderId="0" xfId="1" applyNumberFormat="1" applyFont="1" applyFill="1" applyBorder="1" applyAlignment="1">
      <alignment horizontal="left" indent="1"/>
    </xf>
    <xf numFmtId="170" fontId="25" fillId="35" borderId="0" xfId="1" applyNumberFormat="1" applyFont="1" applyFill="1" applyBorder="1" applyAlignment="1">
      <alignment horizontal="left" wrapText="1" indent="1"/>
    </xf>
    <xf numFmtId="170" fontId="26" fillId="35" borderId="0" xfId="1" applyNumberFormat="1" applyFont="1" applyFill="1" applyBorder="1" applyAlignment="1">
      <alignment horizontal="left" wrapText="1" indent="1"/>
    </xf>
    <xf numFmtId="0" fontId="25" fillId="35" borderId="0" xfId="0" applyFont="1" applyFill="1" applyAlignment="1">
      <alignment horizontal="left" vertical="center" wrapText="1" indent="1"/>
    </xf>
    <xf numFmtId="0" fontId="25" fillId="35" borderId="0" xfId="0" applyFont="1" applyFill="1" applyAlignment="1">
      <alignment horizontal="center" vertical="center" wrapText="1"/>
    </xf>
    <xf numFmtId="170" fontId="26" fillId="35" borderId="0" xfId="1" applyNumberFormat="1" applyFont="1" applyFill="1" applyBorder="1" applyAlignment="1">
      <alignment vertical="center"/>
    </xf>
    <xf numFmtId="0" fontId="25" fillId="35" borderId="0" xfId="0" applyFont="1" applyFill="1" applyAlignment="1">
      <alignment horizontal="left" vertical="center" indent="1"/>
    </xf>
    <xf numFmtId="0" fontId="25" fillId="35" borderId="0" xfId="0" applyFont="1" applyFill="1" applyAlignment="1">
      <alignment horizontal="center" vertical="center"/>
    </xf>
    <xf numFmtId="0" fontId="26" fillId="35" borderId="0" xfId="0" applyFont="1" applyFill="1" applyAlignment="1">
      <alignment horizontal="left" vertical="top" wrapText="1" indent="1"/>
    </xf>
    <xf numFmtId="170" fontId="26" fillId="0" borderId="0" xfId="1" applyNumberFormat="1" applyFont="1" applyFill="1" applyBorder="1" applyAlignment="1">
      <alignment vertical="center"/>
    </xf>
    <xf numFmtId="0" fontId="31" fillId="0" borderId="0" xfId="0" applyFont="1"/>
    <xf numFmtId="41" fontId="32" fillId="0" borderId="0" xfId="51" applyFont="1"/>
    <xf numFmtId="3" fontId="25" fillId="0" borderId="0" xfId="0" applyNumberFormat="1" applyFont="1"/>
    <xf numFmtId="174" fontId="25" fillId="0" borderId="0" xfId="0" applyNumberFormat="1" applyFont="1"/>
    <xf numFmtId="174" fontId="31" fillId="0" borderId="0" xfId="0" applyNumberFormat="1" applyFont="1"/>
    <xf numFmtId="175" fontId="25" fillId="0" borderId="0" xfId="0" applyNumberFormat="1" applyFont="1"/>
    <xf numFmtId="0" fontId="26" fillId="0" borderId="0" xfId="0" applyFont="1" applyAlignment="1">
      <alignment horizontal="center"/>
    </xf>
    <xf numFmtId="0" fontId="25" fillId="0" borderId="0" xfId="0" applyFont="1" applyAlignment="1">
      <alignment horizontal="center"/>
    </xf>
    <xf numFmtId="0" fontId="25" fillId="0" borderId="0" xfId="0" applyFont="1" applyAlignment="1">
      <alignment wrapText="1"/>
    </xf>
    <xf numFmtId="0" fontId="33" fillId="0" borderId="0" xfId="58" applyFont="1" applyAlignment="1">
      <alignment horizontal="center" vertical="center"/>
    </xf>
    <xf numFmtId="170" fontId="25" fillId="0" borderId="0" xfId="0" applyNumberFormat="1" applyFont="1"/>
    <xf numFmtId="170" fontId="25" fillId="0" borderId="0" xfId="1" applyNumberFormat="1" applyFont="1"/>
    <xf numFmtId="170" fontId="26" fillId="0" borderId="0" xfId="1" applyNumberFormat="1" applyFont="1"/>
    <xf numFmtId="0" fontId="27" fillId="0" borderId="0" xfId="49" quotePrefix="1" applyFont="1"/>
    <xf numFmtId="0" fontId="35" fillId="0" borderId="0" xfId="0" applyFont="1"/>
    <xf numFmtId="170" fontId="26" fillId="35" borderId="0" xfId="1" applyNumberFormat="1" applyFont="1" applyFill="1" applyBorder="1" applyAlignment="1">
      <alignment horizontal="left" vertical="top"/>
    </xf>
    <xf numFmtId="0" fontId="25" fillId="0" borderId="0" xfId="0" applyFont="1" applyAlignment="1">
      <alignment vertical="center"/>
    </xf>
    <xf numFmtId="0" fontId="26" fillId="35" borderId="23" xfId="0" applyFont="1" applyFill="1" applyBorder="1" applyAlignment="1">
      <alignment vertical="center" wrapText="1"/>
    </xf>
    <xf numFmtId="175" fontId="25" fillId="0" borderId="0" xfId="0" applyNumberFormat="1" applyFont="1" applyAlignment="1">
      <alignment vertical="center"/>
    </xf>
    <xf numFmtId="49" fontId="25" fillId="35" borderId="23" xfId="0" applyNumberFormat="1" applyFont="1" applyFill="1" applyBorder="1" applyAlignment="1">
      <alignment vertical="center" wrapText="1"/>
    </xf>
    <xf numFmtId="41" fontId="25" fillId="0" borderId="0" xfId="51" applyFont="1" applyFill="1" applyAlignment="1">
      <alignment vertical="center"/>
    </xf>
    <xf numFmtId="0" fontId="25" fillId="35" borderId="23" xfId="0" applyFont="1" applyFill="1" applyBorder="1" applyAlignment="1">
      <alignment vertical="center" wrapText="1"/>
    </xf>
    <xf numFmtId="169" fontId="25" fillId="0" borderId="0" xfId="0" applyNumberFormat="1" applyFont="1"/>
    <xf numFmtId="41" fontId="26" fillId="35" borderId="23" xfId="51" applyFont="1" applyFill="1" applyBorder="1" applyAlignment="1">
      <alignment vertical="center"/>
    </xf>
    <xf numFmtId="41" fontId="25" fillId="35" borderId="23" xfId="51" applyFont="1" applyFill="1" applyBorder="1" applyAlignment="1">
      <alignment vertical="center"/>
    </xf>
    <xf numFmtId="169" fontId="25" fillId="0" borderId="0" xfId="1" applyFont="1" applyAlignment="1">
      <alignment wrapText="1"/>
    </xf>
    <xf numFmtId="169" fontId="25" fillId="0" borderId="0" xfId="1" applyFont="1"/>
    <xf numFmtId="167" fontId="25" fillId="35" borderId="23" xfId="51" applyNumberFormat="1" applyFont="1" applyFill="1" applyBorder="1" applyAlignment="1">
      <alignment vertical="center"/>
    </xf>
    <xf numFmtId="167" fontId="26" fillId="35" borderId="23" xfId="51" applyNumberFormat="1" applyFont="1" applyFill="1" applyBorder="1" applyAlignment="1">
      <alignment vertical="center"/>
    </xf>
    <xf numFmtId="171" fontId="27" fillId="33" borderId="0" xfId="44" applyFont="1" applyFill="1"/>
    <xf numFmtId="0" fontId="26" fillId="0" borderId="0" xfId="0" applyFont="1" applyAlignment="1">
      <alignment horizontal="center" wrapText="1"/>
    </xf>
    <xf numFmtId="0" fontId="26" fillId="0" borderId="0" xfId="0" applyFont="1" applyAlignment="1">
      <alignment vertical="center"/>
    </xf>
    <xf numFmtId="0" fontId="30" fillId="34" borderId="0" xfId="0" applyFont="1" applyFill="1"/>
    <xf numFmtId="0" fontId="37" fillId="0" borderId="15" xfId="0" applyFont="1" applyBorder="1"/>
    <xf numFmtId="0" fontId="26" fillId="35" borderId="0" xfId="0" applyFont="1" applyFill="1"/>
    <xf numFmtId="0" fontId="38" fillId="35" borderId="0" xfId="0" applyFont="1" applyFill="1"/>
    <xf numFmtId="167" fontId="25" fillId="0" borderId="0" xfId="0" applyNumberFormat="1" applyFont="1"/>
    <xf numFmtId="49" fontId="25" fillId="35" borderId="0" xfId="0" applyNumberFormat="1" applyFont="1" applyFill="1"/>
    <xf numFmtId="49" fontId="26" fillId="35" borderId="0" xfId="0" applyNumberFormat="1" applyFont="1" applyFill="1" applyAlignment="1">
      <alignment horizontal="center"/>
    </xf>
    <xf numFmtId="0" fontId="39" fillId="35" borderId="0" xfId="0" applyFont="1" applyFill="1" applyAlignment="1">
      <alignment horizontal="center"/>
    </xf>
    <xf numFmtId="0" fontId="40" fillId="0" borderId="15" xfId="0" applyFont="1" applyBorder="1"/>
    <xf numFmtId="0" fontId="39" fillId="35" borderId="0" xfId="0" applyFont="1" applyFill="1"/>
    <xf numFmtId="0" fontId="31" fillId="0" borderId="15" xfId="0" quotePrefix="1" applyFont="1" applyBorder="1"/>
    <xf numFmtId="49" fontId="25" fillId="35" borderId="0" xfId="0" quotePrefix="1" applyNumberFormat="1" applyFont="1" applyFill="1"/>
    <xf numFmtId="0" fontId="25" fillId="35" borderId="0" xfId="0" quotePrefix="1" applyFont="1" applyFill="1"/>
    <xf numFmtId="0" fontId="41" fillId="0" borderId="15" xfId="0" applyFont="1" applyBorder="1"/>
    <xf numFmtId="167" fontId="25" fillId="0" borderId="0" xfId="45" applyFont="1"/>
    <xf numFmtId="170" fontId="25" fillId="0" borderId="0" xfId="1" applyNumberFormat="1" applyFont="1" applyBorder="1"/>
    <xf numFmtId="0" fontId="36" fillId="0" borderId="0" xfId="0" applyFont="1" applyAlignment="1">
      <alignment horizontal="center" wrapText="1"/>
    </xf>
    <xf numFmtId="0" fontId="36" fillId="0" borderId="0" xfId="0" applyFont="1" applyAlignment="1">
      <alignment vertical="center"/>
    </xf>
    <xf numFmtId="0" fontId="32" fillId="0" borderId="0" xfId="46" applyFont="1"/>
    <xf numFmtId="0" fontId="26" fillId="0" borderId="0" xfId="0" applyFont="1" applyAlignment="1">
      <alignment horizontal="justify" vertical="center"/>
    </xf>
    <xf numFmtId="0" fontId="42" fillId="0" borderId="0" xfId="0" applyFont="1" applyAlignment="1">
      <alignment horizontal="justify" vertical="center"/>
    </xf>
    <xf numFmtId="0" fontId="43" fillId="35" borderId="10" xfId="0" applyFont="1" applyFill="1" applyBorder="1" applyAlignment="1">
      <alignment horizontal="justify" vertical="center"/>
    </xf>
    <xf numFmtId="0" fontId="43" fillId="0" borderId="0" xfId="0" applyFont="1" applyAlignment="1">
      <alignment vertical="center"/>
    </xf>
    <xf numFmtId="6" fontId="43" fillId="0" borderId="0" xfId="0" applyNumberFormat="1" applyFont="1" applyAlignment="1">
      <alignment vertical="center"/>
    </xf>
    <xf numFmtId="0" fontId="43" fillId="35" borderId="10" xfId="0" applyFont="1" applyFill="1" applyBorder="1" applyAlignment="1">
      <alignment horizontal="center" vertical="center"/>
    </xf>
    <xf numFmtId="0" fontId="43" fillId="35" borderId="10" xfId="0" applyFont="1" applyFill="1" applyBorder="1" applyAlignment="1">
      <alignment vertical="center"/>
    </xf>
    <xf numFmtId="3" fontId="43" fillId="35" borderId="10" xfId="0" applyNumberFormat="1" applyFont="1" applyFill="1" applyBorder="1" applyAlignment="1">
      <alignment horizontal="center" vertical="center"/>
    </xf>
    <xf numFmtId="3" fontId="43" fillId="35" borderId="10" xfId="0" applyNumberFormat="1" applyFont="1" applyFill="1" applyBorder="1" applyAlignment="1">
      <alignment horizontal="right" vertical="center"/>
    </xf>
    <xf numFmtId="10" fontId="43" fillId="35" borderId="10" xfId="0" applyNumberFormat="1" applyFont="1" applyFill="1" applyBorder="1" applyAlignment="1">
      <alignment horizontal="right" vertical="center"/>
    </xf>
    <xf numFmtId="3" fontId="32" fillId="0" borderId="0" xfId="46" applyNumberFormat="1" applyFont="1"/>
    <xf numFmtId="0" fontId="42" fillId="0" borderId="0" xfId="0" applyFont="1" applyAlignment="1">
      <alignment vertical="center"/>
    </xf>
    <xf numFmtId="0" fontId="43" fillId="35" borderId="10" xfId="0" applyFont="1" applyFill="1" applyBorder="1" applyAlignment="1">
      <alignment horizontal="justify" vertical="center" wrapText="1"/>
    </xf>
    <xf numFmtId="0" fontId="45" fillId="0" borderId="0" xfId="46" applyFont="1"/>
    <xf numFmtId="171" fontId="27" fillId="0" borderId="0" xfId="44" applyFont="1"/>
    <xf numFmtId="0" fontId="25" fillId="0" borderId="0" xfId="0" applyFont="1" applyAlignment="1">
      <alignment horizontal="left" wrapText="1"/>
    </xf>
    <xf numFmtId="0" fontId="25" fillId="0" borderId="0" xfId="0" applyFont="1" applyAlignment="1">
      <alignment horizontal="center" wrapText="1"/>
    </xf>
    <xf numFmtId="175" fontId="25" fillId="35" borderId="0" xfId="45" applyNumberFormat="1" applyFont="1" applyFill="1" applyBorder="1"/>
    <xf numFmtId="167" fontId="25" fillId="35" borderId="0" xfId="1" applyNumberFormat="1" applyFont="1" applyFill="1" applyBorder="1" applyAlignment="1">
      <alignment vertical="center"/>
    </xf>
    <xf numFmtId="167" fontId="26" fillId="35" borderId="0" xfId="1" applyNumberFormat="1" applyFont="1" applyFill="1" applyBorder="1" applyAlignment="1">
      <alignment vertical="center"/>
    </xf>
    <xf numFmtId="172" fontId="25" fillId="0" borderId="0" xfId="0" applyNumberFormat="1" applyFont="1" applyAlignment="1">
      <alignment vertical="center"/>
    </xf>
    <xf numFmtId="167" fontId="26" fillId="35" borderId="0" xfId="1" applyNumberFormat="1" applyFont="1" applyFill="1" applyBorder="1" applyAlignment="1">
      <alignment vertical="center" wrapText="1"/>
    </xf>
    <xf numFmtId="170" fontId="26" fillId="35" borderId="0" xfId="1" applyNumberFormat="1" applyFont="1" applyFill="1" applyBorder="1" applyAlignment="1">
      <alignment vertical="center" wrapText="1"/>
    </xf>
    <xf numFmtId="167" fontId="26" fillId="35" borderId="0" xfId="1" applyNumberFormat="1" applyFont="1" applyFill="1" applyBorder="1" applyAlignment="1">
      <alignment wrapText="1"/>
    </xf>
    <xf numFmtId="3" fontId="25" fillId="0" borderId="0" xfId="0" applyNumberFormat="1" applyFont="1" applyAlignment="1">
      <alignment vertical="center"/>
    </xf>
    <xf numFmtId="167" fontId="25" fillId="0" borderId="0" xfId="0" applyNumberFormat="1" applyFont="1" applyAlignment="1">
      <alignment vertical="center"/>
    </xf>
    <xf numFmtId="41" fontId="26" fillId="35" borderId="0" xfId="51" applyFont="1" applyFill="1" applyBorder="1" applyAlignment="1">
      <alignment vertical="center" wrapText="1"/>
    </xf>
    <xf numFmtId="0" fontId="47" fillId="0" borderId="0" xfId="0" applyFont="1" applyAlignment="1">
      <alignment vertical="center"/>
    </xf>
    <xf numFmtId="41" fontId="32" fillId="0" borderId="0" xfId="51" applyFont="1" applyAlignment="1">
      <alignment vertical="center"/>
    </xf>
    <xf numFmtId="0" fontId="26" fillId="0" borderId="0" xfId="0" applyFont="1" applyAlignment="1">
      <alignment vertical="center" wrapText="1"/>
    </xf>
    <xf numFmtId="167" fontId="26" fillId="0" borderId="0" xfId="45" applyFont="1" applyBorder="1" applyAlignment="1">
      <alignment vertical="center"/>
    </xf>
    <xf numFmtId="175" fontId="32" fillId="0" borderId="0" xfId="0" applyNumberFormat="1" applyFont="1" applyAlignment="1">
      <alignment vertical="center"/>
    </xf>
    <xf numFmtId="0" fontId="47" fillId="0" borderId="0" xfId="0" applyFont="1"/>
    <xf numFmtId="169" fontId="25" fillId="0" borderId="0" xfId="1" applyFont="1" applyFill="1" applyAlignment="1">
      <alignment vertical="center"/>
    </xf>
    <xf numFmtId="0" fontId="33" fillId="0" borderId="0" xfId="58" applyFont="1" applyBorder="1" applyAlignment="1">
      <alignment horizontal="center" vertical="center"/>
    </xf>
    <xf numFmtId="0" fontId="39" fillId="0" borderId="13" xfId="0" applyFont="1" applyBorder="1" applyAlignment="1">
      <alignment horizontal="left"/>
    </xf>
    <xf numFmtId="176" fontId="32" fillId="35" borderId="10" xfId="49" applyNumberFormat="1" applyFont="1" applyFill="1" applyBorder="1" applyAlignment="1">
      <alignment horizontal="center"/>
    </xf>
    <xf numFmtId="177" fontId="32" fillId="35" borderId="10" xfId="51" applyNumberFormat="1" applyFont="1" applyFill="1" applyBorder="1" applyAlignment="1"/>
    <xf numFmtId="0" fontId="32" fillId="0" borderId="15" xfId="49" applyFont="1" applyBorder="1" applyAlignment="1">
      <alignment horizontal="center" vertical="center" wrapText="1"/>
    </xf>
    <xf numFmtId="179" fontId="32" fillId="0" borderId="0" xfId="49" applyNumberFormat="1" applyFont="1" applyAlignment="1">
      <alignment horizontal="center" vertical="center" wrapText="1"/>
    </xf>
    <xf numFmtId="0" fontId="32" fillId="0" borderId="0" xfId="49" applyFont="1" applyAlignment="1">
      <alignment horizontal="center" vertical="center" wrapText="1"/>
    </xf>
    <xf numFmtId="0" fontId="32" fillId="0" borderId="15" xfId="49" applyFont="1" applyBorder="1" applyAlignment="1">
      <alignment wrapText="1"/>
    </xf>
    <xf numFmtId="179" fontId="32" fillId="0" borderId="0" xfId="49" applyNumberFormat="1" applyFont="1" applyAlignment="1">
      <alignment wrapText="1"/>
    </xf>
    <xf numFmtId="0" fontId="32" fillId="0" borderId="0" xfId="49" applyFont="1" applyAlignment="1">
      <alignment wrapText="1"/>
    </xf>
    <xf numFmtId="0" fontId="25" fillId="0" borderId="10" xfId="0" applyFont="1" applyBorder="1" applyAlignment="1">
      <alignment horizontal="left" vertical="center"/>
    </xf>
    <xf numFmtId="169" fontId="25" fillId="0" borderId="10" xfId="1" applyFont="1" applyFill="1" applyBorder="1" applyAlignment="1">
      <alignment horizontal="center" vertical="center"/>
    </xf>
    <xf numFmtId="172" fontId="25" fillId="0" borderId="10" xfId="0" applyNumberFormat="1" applyFont="1" applyBorder="1" applyAlignment="1">
      <alignment horizontal="right" vertical="center"/>
    </xf>
    <xf numFmtId="169" fontId="25" fillId="0" borderId="10" xfId="1" applyFont="1" applyFill="1" applyBorder="1" applyAlignment="1">
      <alignment vertical="center"/>
    </xf>
    <xf numFmtId="41" fontId="25" fillId="0" borderId="10" xfId="51" applyFont="1" applyFill="1" applyBorder="1" applyAlignment="1">
      <alignment vertical="center"/>
    </xf>
    <xf numFmtId="177" fontId="25" fillId="0" borderId="10" xfId="51" applyNumberFormat="1" applyFont="1" applyFill="1" applyBorder="1" applyAlignment="1">
      <alignment horizontal="center" vertical="center"/>
    </xf>
    <xf numFmtId="169" fontId="25" fillId="35" borderId="10" xfId="1" applyFont="1" applyFill="1" applyBorder="1" applyAlignment="1">
      <alignment horizontal="center" vertical="center"/>
    </xf>
    <xf numFmtId="167" fontId="25" fillId="35" borderId="10" xfId="1" applyNumberFormat="1" applyFont="1" applyFill="1" applyBorder="1" applyAlignment="1">
      <alignment vertical="center"/>
    </xf>
    <xf numFmtId="169" fontId="25" fillId="35" borderId="10" xfId="1" applyFont="1" applyFill="1" applyBorder="1" applyAlignment="1">
      <alignment vertical="center"/>
    </xf>
    <xf numFmtId="41" fontId="25" fillId="35" borderId="10" xfId="51" applyFont="1" applyFill="1" applyBorder="1" applyAlignment="1">
      <alignment vertical="center"/>
    </xf>
    <xf numFmtId="177" fontId="25" fillId="35" borderId="10" xfId="51" applyNumberFormat="1" applyFont="1" applyFill="1" applyBorder="1" applyAlignment="1">
      <alignment vertical="center"/>
    </xf>
    <xf numFmtId="169" fontId="26" fillId="35" borderId="10" xfId="1" applyFont="1" applyFill="1" applyBorder="1" applyAlignment="1">
      <alignment vertical="center"/>
    </xf>
    <xf numFmtId="177" fontId="25" fillId="0" borderId="10" xfId="51" applyNumberFormat="1" applyFont="1" applyBorder="1" applyAlignment="1">
      <alignment horizontal="right" vertical="center"/>
    </xf>
    <xf numFmtId="0" fontId="26" fillId="35" borderId="10" xfId="0" applyFont="1" applyFill="1" applyBorder="1" applyAlignment="1">
      <alignment horizontal="left" vertical="center"/>
    </xf>
    <xf numFmtId="177" fontId="26" fillId="35" borderId="10" xfId="51" applyNumberFormat="1" applyFont="1" applyFill="1" applyBorder="1" applyAlignment="1">
      <alignment horizontal="right" vertical="center"/>
    </xf>
    <xf numFmtId="41" fontId="26" fillId="35" borderId="10" xfId="51" applyFont="1" applyFill="1" applyBorder="1" applyAlignment="1">
      <alignment horizontal="right" vertical="center"/>
    </xf>
    <xf numFmtId="0" fontId="26" fillId="35" borderId="10" xfId="0" applyFont="1" applyFill="1" applyBorder="1" applyAlignment="1">
      <alignment horizontal="center" vertical="center"/>
    </xf>
    <xf numFmtId="167" fontId="26" fillId="35" borderId="10" xfId="0" applyNumberFormat="1" applyFont="1" applyFill="1" applyBorder="1" applyAlignment="1">
      <alignment horizontal="left" vertical="center"/>
    </xf>
    <xf numFmtId="41" fontId="26" fillId="35" borderId="10" xfId="51" applyFont="1" applyFill="1" applyBorder="1" applyAlignment="1">
      <alignment horizontal="left" vertical="center"/>
    </xf>
    <xf numFmtId="167" fontId="26" fillId="35" borderId="10" xfId="0" applyNumberFormat="1" applyFont="1" applyFill="1" applyBorder="1" applyAlignment="1">
      <alignment horizontal="right" vertical="center"/>
    </xf>
    <xf numFmtId="41" fontId="26" fillId="35" borderId="10" xfId="51" applyFont="1" applyFill="1" applyBorder="1" applyAlignment="1">
      <alignment vertical="center"/>
    </xf>
    <xf numFmtId="169" fontId="26" fillId="35" borderId="10" xfId="1" applyFont="1" applyFill="1" applyBorder="1" applyAlignment="1">
      <alignment horizontal="center" vertical="center"/>
    </xf>
    <xf numFmtId="169" fontId="26" fillId="35" borderId="10" xfId="1" applyFont="1" applyFill="1" applyBorder="1" applyAlignment="1">
      <alignment horizontal="right" vertical="center"/>
    </xf>
    <xf numFmtId="0" fontId="27" fillId="0" borderId="15" xfId="49" applyFont="1" applyBorder="1" applyAlignment="1">
      <alignment horizontal="center" vertical="center" wrapText="1"/>
    </xf>
    <xf numFmtId="0" fontId="27" fillId="0" borderId="0" xfId="49" applyFont="1" applyAlignment="1">
      <alignment horizontal="center" vertical="center" wrapText="1"/>
    </xf>
    <xf numFmtId="179" fontId="27" fillId="0" borderId="0" xfId="49" applyNumberFormat="1" applyFont="1" applyAlignment="1">
      <alignment horizontal="center" vertical="center" wrapText="1"/>
    </xf>
    <xf numFmtId="174" fontId="32" fillId="0" borderId="0" xfId="49" applyNumberFormat="1" applyFont="1" applyAlignment="1">
      <alignment wrapText="1"/>
    </xf>
    <xf numFmtId="0" fontId="25" fillId="0" borderId="10" xfId="0" applyFont="1" applyBorder="1" applyAlignment="1">
      <alignment vertical="center"/>
    </xf>
    <xf numFmtId="41" fontId="27" fillId="35" borderId="12" xfId="51" applyFont="1" applyFill="1" applyBorder="1" applyAlignment="1">
      <alignment horizontal="center" vertical="center"/>
    </xf>
    <xf numFmtId="0" fontId="32" fillId="0" borderId="0" xfId="49" applyFont="1" applyAlignment="1">
      <alignment horizontal="center" vertical="center"/>
    </xf>
    <xf numFmtId="179" fontId="30" fillId="34" borderId="10" xfId="49" applyNumberFormat="1" applyFont="1" applyFill="1" applyBorder="1" applyAlignment="1">
      <alignment horizontal="center" vertical="center"/>
    </xf>
    <xf numFmtId="175" fontId="27" fillId="0" borderId="13" xfId="45" applyNumberFormat="1" applyFont="1" applyBorder="1" applyAlignment="1"/>
    <xf numFmtId="175" fontId="26" fillId="35" borderId="10" xfId="45" applyNumberFormat="1" applyFont="1" applyFill="1" applyBorder="1" applyAlignment="1"/>
    <xf numFmtId="41" fontId="32" fillId="0" borderId="0" xfId="51" applyFont="1" applyAlignment="1"/>
    <xf numFmtId="0" fontId="32" fillId="0" borderId="0" xfId="49" applyFont="1" applyAlignment="1">
      <alignment horizontal="left"/>
    </xf>
    <xf numFmtId="0" fontId="32" fillId="0" borderId="15" xfId="46" applyFont="1" applyBorder="1" applyAlignment="1">
      <alignment wrapText="1"/>
    </xf>
    <xf numFmtId="0" fontId="32" fillId="0" borderId="0" xfId="46" applyFont="1" applyAlignment="1">
      <alignment wrapText="1"/>
    </xf>
    <xf numFmtId="0" fontId="42" fillId="35" borderId="10" xfId="0" applyFont="1" applyFill="1" applyBorder="1" applyAlignment="1">
      <alignment vertical="center"/>
    </xf>
    <xf numFmtId="0" fontId="25" fillId="35" borderId="10" xfId="0" applyFont="1" applyFill="1" applyBorder="1" applyAlignment="1">
      <alignment horizontal="center" vertical="center"/>
    </xf>
    <xf numFmtId="0" fontId="25" fillId="35" borderId="10" xfId="0" applyFont="1" applyFill="1" applyBorder="1" applyAlignment="1">
      <alignment horizontal="right" vertical="center"/>
    </xf>
    <xf numFmtId="3" fontId="25" fillId="35" borderId="10" xfId="0" applyNumberFormat="1" applyFont="1" applyFill="1" applyBorder="1" applyAlignment="1">
      <alignment horizontal="right" vertical="center"/>
    </xf>
    <xf numFmtId="14" fontId="43" fillId="35" borderId="10" xfId="0" applyNumberFormat="1" applyFont="1" applyFill="1" applyBorder="1" applyAlignment="1">
      <alignment horizontal="right" vertical="center"/>
    </xf>
    <xf numFmtId="0" fontId="43" fillId="0" borderId="10" xfId="0" applyFont="1" applyBorder="1" applyAlignment="1">
      <alignment vertical="center"/>
    </xf>
    <xf numFmtId="170" fontId="25" fillId="0" borderId="10" xfId="1" applyNumberFormat="1" applyFont="1" applyBorder="1" applyAlignment="1">
      <alignment horizontal="center" vertical="center"/>
    </xf>
    <xf numFmtId="170" fontId="25" fillId="0" borderId="10" xfId="1" applyNumberFormat="1" applyFont="1" applyFill="1" applyBorder="1" applyAlignment="1">
      <alignment horizontal="right" vertical="center"/>
    </xf>
    <xf numFmtId="170" fontId="25" fillId="35" borderId="10" xfId="1" applyNumberFormat="1" applyFont="1" applyFill="1" applyBorder="1" applyAlignment="1">
      <alignment horizontal="right" vertical="center"/>
    </xf>
    <xf numFmtId="170" fontId="25" fillId="0" borderId="10" xfId="1" applyNumberFormat="1" applyFont="1" applyBorder="1" applyAlignment="1">
      <alignment horizontal="right" vertical="center"/>
    </xf>
    <xf numFmtId="14" fontId="43" fillId="0" borderId="10" xfId="0" applyNumberFormat="1" applyFont="1" applyBorder="1" applyAlignment="1">
      <alignment horizontal="right" vertical="center"/>
    </xf>
    <xf numFmtId="170" fontId="26" fillId="35" borderId="10" xfId="1" applyNumberFormat="1" applyFont="1" applyFill="1" applyBorder="1" applyAlignment="1">
      <alignment horizontal="center" vertical="center"/>
    </xf>
    <xf numFmtId="169" fontId="42" fillId="35" borderId="10" xfId="1" applyFont="1" applyFill="1" applyBorder="1" applyAlignment="1">
      <alignment horizontal="right" vertical="center"/>
    </xf>
    <xf numFmtId="170" fontId="26" fillId="35" borderId="10" xfId="0" applyNumberFormat="1" applyFont="1" applyFill="1" applyBorder="1" applyAlignment="1">
      <alignment horizontal="center" vertical="center"/>
    </xf>
    <xf numFmtId="0" fontId="38" fillId="0" borderId="0" xfId="0" applyFont="1" applyAlignment="1">
      <alignment horizontal="justify" vertical="center"/>
    </xf>
    <xf numFmtId="41" fontId="27" fillId="35" borderId="10" xfId="51" applyFont="1" applyFill="1" applyBorder="1" applyAlignment="1">
      <alignment horizontal="center" vertical="center"/>
    </xf>
    <xf numFmtId="41" fontId="26" fillId="35" borderId="10" xfId="51" applyFont="1" applyFill="1" applyBorder="1" applyAlignment="1">
      <alignment horizontal="center" vertical="center"/>
    </xf>
    <xf numFmtId="167" fontId="42" fillId="0" borderId="0" xfId="45" applyFont="1" applyAlignment="1">
      <alignment vertical="center"/>
    </xf>
    <xf numFmtId="0" fontId="42" fillId="0" borderId="0" xfId="0" applyFont="1" applyAlignment="1">
      <alignment horizontal="left" vertical="center"/>
    </xf>
    <xf numFmtId="0" fontId="25" fillId="0" borderId="0" xfId="0" applyFont="1" applyAlignment="1">
      <alignment horizontal="justify" vertical="center"/>
    </xf>
    <xf numFmtId="41" fontId="26" fillId="35" borderId="10" xfId="0" applyNumberFormat="1" applyFont="1" applyFill="1" applyBorder="1" applyAlignment="1">
      <alignment horizontal="right" vertical="center"/>
    </xf>
    <xf numFmtId="0" fontId="32" fillId="0" borderId="0" xfId="0" applyFont="1" applyAlignment="1">
      <alignment vertical="top"/>
    </xf>
    <xf numFmtId="173" fontId="27" fillId="0" borderId="0" xfId="50" applyNumberFormat="1" applyFont="1" applyAlignment="1"/>
    <xf numFmtId="0" fontId="27" fillId="0" borderId="0" xfId="0" applyFont="1" applyAlignment="1">
      <alignment vertical="top"/>
    </xf>
    <xf numFmtId="41" fontId="42" fillId="35" borderId="10" xfId="51" applyFont="1" applyFill="1" applyBorder="1" applyAlignment="1">
      <alignment horizontal="right" vertical="center"/>
    </xf>
    <xf numFmtId="41" fontId="27" fillId="35" borderId="10" xfId="51" applyFont="1" applyFill="1" applyBorder="1" applyAlignment="1"/>
    <xf numFmtId="41" fontId="25" fillId="35" borderId="10" xfId="51" applyFont="1" applyFill="1" applyBorder="1" applyAlignment="1">
      <alignment horizontal="right" vertical="center"/>
    </xf>
    <xf numFmtId="41" fontId="27" fillId="35" borderId="10" xfId="51" applyFont="1" applyFill="1" applyBorder="1" applyAlignment="1">
      <alignment horizontal="center"/>
    </xf>
    <xf numFmtId="0" fontId="27" fillId="35" borderId="11" xfId="0" applyFont="1" applyFill="1" applyBorder="1" applyAlignment="1">
      <alignment horizontal="left" vertical="center"/>
    </xf>
    <xf numFmtId="0" fontId="30" fillId="35" borderId="16" xfId="0" applyFont="1" applyFill="1" applyBorder="1" applyAlignment="1">
      <alignment horizontal="center" vertical="center"/>
    </xf>
    <xf numFmtId="14" fontId="30" fillId="35" borderId="16" xfId="0" applyNumberFormat="1" applyFont="1" applyFill="1" applyBorder="1" applyAlignment="1">
      <alignment horizontal="center" vertical="center"/>
    </xf>
    <xf numFmtId="14" fontId="30" fillId="35" borderId="12" xfId="0" applyNumberFormat="1" applyFont="1" applyFill="1" applyBorder="1" applyAlignment="1">
      <alignment horizontal="center" vertical="center"/>
    </xf>
    <xf numFmtId="0" fontId="25" fillId="0" borderId="10" xfId="0" applyFont="1" applyBorder="1" applyAlignment="1">
      <alignment horizontal="center" vertical="center"/>
    </xf>
    <xf numFmtId="3" fontId="25" fillId="0" borderId="10" xfId="0" applyNumberFormat="1" applyFont="1" applyBorder="1" applyAlignment="1">
      <alignment horizontal="right" vertical="center"/>
    </xf>
    <xf numFmtId="0" fontId="26" fillId="35" borderId="11" xfId="0" applyFont="1" applyFill="1" applyBorder="1" applyAlignment="1">
      <alignment vertical="center"/>
    </xf>
    <xf numFmtId="0" fontId="25" fillId="35" borderId="16" xfId="0" applyFont="1" applyFill="1" applyBorder="1" applyAlignment="1">
      <alignment horizontal="center" vertical="center"/>
    </xf>
    <xf numFmtId="3" fontId="26" fillId="35" borderId="16" xfId="0" applyNumberFormat="1" applyFont="1" applyFill="1" applyBorder="1" applyAlignment="1">
      <alignment horizontal="right" vertical="center"/>
    </xf>
    <xf numFmtId="3" fontId="25" fillId="35" borderId="16" xfId="0" applyNumberFormat="1" applyFont="1" applyFill="1" applyBorder="1" applyAlignment="1">
      <alignment horizontal="right" vertical="center"/>
    </xf>
    <xf numFmtId="169" fontId="25" fillId="35" borderId="12" xfId="1" applyFont="1" applyFill="1" applyBorder="1" applyAlignment="1">
      <alignment horizontal="right" vertical="center"/>
    </xf>
    <xf numFmtId="0" fontId="25" fillId="35" borderId="16" xfId="0" applyFont="1" applyFill="1" applyBorder="1" applyAlignment="1">
      <alignment vertical="top"/>
    </xf>
    <xf numFmtId="0" fontId="43" fillId="0" borderId="0" xfId="0" applyFont="1" applyAlignment="1">
      <alignment horizontal="center" vertical="center"/>
    </xf>
    <xf numFmtId="0" fontId="43" fillId="0" borderId="0" xfId="0" applyFont="1" applyAlignment="1">
      <alignment horizontal="left" vertical="center" wrapText="1"/>
    </xf>
    <xf numFmtId="0" fontId="43" fillId="0" borderId="0" xfId="0" applyFont="1" applyAlignment="1">
      <alignment horizontal="center" vertical="center" wrapText="1"/>
    </xf>
    <xf numFmtId="169" fontId="32" fillId="0" borderId="0" xfId="1" applyFont="1" applyFill="1" applyBorder="1" applyAlignment="1"/>
    <xf numFmtId="170" fontId="26" fillId="0" borderId="0" xfId="1" applyNumberFormat="1" applyFont="1" applyBorder="1" applyAlignment="1"/>
    <xf numFmtId="170" fontId="43" fillId="0" borderId="0" xfId="1" applyNumberFormat="1" applyFont="1" applyBorder="1" applyAlignment="1">
      <alignment horizontal="center" vertical="center"/>
    </xf>
    <xf numFmtId="167" fontId="32" fillId="0" borderId="0" xfId="45" applyFont="1" applyAlignment="1"/>
    <xf numFmtId="0" fontId="30" fillId="34" borderId="10" xfId="49" applyFont="1" applyFill="1" applyBorder="1" applyAlignment="1">
      <alignment horizontal="center" vertical="center"/>
    </xf>
    <xf numFmtId="170" fontId="32" fillId="0" borderId="0" xfId="1" applyNumberFormat="1" applyFont="1" applyFill="1" applyBorder="1" applyAlignment="1"/>
    <xf numFmtId="170" fontId="32" fillId="0" borderId="0" xfId="1" applyNumberFormat="1" applyFont="1" applyBorder="1" applyAlignment="1"/>
    <xf numFmtId="41" fontId="32" fillId="35" borderId="13" xfId="51" applyFont="1" applyFill="1" applyBorder="1" applyAlignment="1"/>
    <xf numFmtId="41" fontId="32" fillId="35" borderId="21" xfId="51" applyFont="1" applyFill="1" applyBorder="1" applyAlignment="1"/>
    <xf numFmtId="169" fontId="32" fillId="0" borderId="15" xfId="1" applyFont="1" applyBorder="1" applyAlignment="1"/>
    <xf numFmtId="41" fontId="32" fillId="0" borderId="22" xfId="51" applyFont="1" applyFill="1" applyBorder="1" applyAlignment="1"/>
    <xf numFmtId="169" fontId="32" fillId="0" borderId="0" xfId="1" applyFont="1" applyFill="1" applyAlignment="1"/>
    <xf numFmtId="169" fontId="32" fillId="0" borderId="0" xfId="1" applyFont="1" applyAlignment="1"/>
    <xf numFmtId="41" fontId="27" fillId="35" borderId="12" xfId="51" applyFont="1" applyFill="1" applyBorder="1" applyAlignment="1"/>
    <xf numFmtId="41" fontId="39" fillId="35" borderId="15" xfId="51" applyFont="1" applyFill="1" applyBorder="1" applyAlignment="1"/>
    <xf numFmtId="41" fontId="32" fillId="35" borderId="17" xfId="51" applyFont="1" applyFill="1" applyBorder="1" applyAlignment="1"/>
    <xf numFmtId="41" fontId="26" fillId="35" borderId="18" xfId="51" applyFont="1" applyFill="1" applyBorder="1" applyAlignment="1"/>
    <xf numFmtId="41" fontId="32" fillId="35" borderId="18" xfId="51" applyFont="1" applyFill="1" applyBorder="1" applyAlignment="1"/>
    <xf numFmtId="0" fontId="32" fillId="0" borderId="0" xfId="49" quotePrefix="1" applyFont="1" applyAlignment="1">
      <alignment horizontal="left"/>
    </xf>
    <xf numFmtId="167" fontId="25" fillId="0" borderId="10" xfId="51" applyNumberFormat="1" applyFont="1" applyBorder="1" applyAlignment="1">
      <alignment horizontal="right" vertical="center"/>
    </xf>
    <xf numFmtId="167" fontId="26" fillId="35" borderId="10" xfId="51" applyNumberFormat="1" applyFont="1" applyFill="1" applyBorder="1" applyAlignment="1">
      <alignment horizontal="right" vertical="center"/>
    </xf>
    <xf numFmtId="167" fontId="26" fillId="35" borderId="10" xfId="1" applyNumberFormat="1" applyFont="1" applyFill="1" applyBorder="1" applyAlignment="1">
      <alignment horizontal="right" vertical="center"/>
    </xf>
    <xf numFmtId="167" fontId="25" fillId="35" borderId="10" xfId="1" applyNumberFormat="1" applyFont="1" applyFill="1" applyBorder="1" applyAlignment="1">
      <alignment horizontal="right" vertical="center"/>
    </xf>
    <xf numFmtId="172" fontId="26" fillId="35" borderId="10" xfId="51" applyNumberFormat="1" applyFont="1" applyFill="1" applyBorder="1" applyAlignment="1">
      <alignment horizontal="right" vertical="center"/>
    </xf>
    <xf numFmtId="167" fontId="27" fillId="35" borderId="10" xfId="51" applyNumberFormat="1" applyFont="1" applyFill="1" applyBorder="1" applyAlignment="1">
      <alignment horizontal="center" vertical="center"/>
    </xf>
    <xf numFmtId="0" fontId="42" fillId="35" borderId="11" xfId="0" applyFont="1" applyFill="1" applyBorder="1" applyAlignment="1">
      <alignment vertical="center"/>
    </xf>
    <xf numFmtId="0" fontId="25" fillId="35" borderId="11" xfId="0" applyFont="1" applyFill="1" applyBorder="1" applyAlignment="1">
      <alignment horizontal="left" vertical="center"/>
    </xf>
    <xf numFmtId="0" fontId="25" fillId="35" borderId="12" xfId="0" applyFont="1" applyFill="1" applyBorder="1" applyAlignment="1">
      <alignment horizontal="left" vertical="center"/>
    </xf>
    <xf numFmtId="0" fontId="43" fillId="35" borderId="11" xfId="0" applyFont="1" applyFill="1" applyBorder="1" applyAlignment="1">
      <alignment horizontal="left" vertical="center"/>
    </xf>
    <xf numFmtId="0" fontId="43" fillId="0" borderId="11" xfId="0" applyFont="1" applyBorder="1" applyAlignment="1">
      <alignment horizontal="left" vertical="center"/>
    </xf>
    <xf numFmtId="170" fontId="25" fillId="0" borderId="12" xfId="1" applyNumberFormat="1" applyFont="1" applyBorder="1" applyAlignment="1">
      <alignment horizontal="left" vertical="center"/>
    </xf>
    <xf numFmtId="170" fontId="26" fillId="35" borderId="12" xfId="1" applyNumberFormat="1" applyFont="1" applyFill="1" applyBorder="1" applyAlignment="1">
      <alignment horizontal="left" vertical="center"/>
    </xf>
    <xf numFmtId="0" fontId="26" fillId="35" borderId="11" xfId="0" applyFont="1" applyFill="1" applyBorder="1" applyAlignment="1">
      <alignment horizontal="left" vertical="center"/>
    </xf>
    <xf numFmtId="170" fontId="26" fillId="35" borderId="12" xfId="0" applyNumberFormat="1" applyFont="1" applyFill="1" applyBorder="1" applyAlignment="1">
      <alignment horizontal="left" vertical="center"/>
    </xf>
    <xf numFmtId="0" fontId="42" fillId="35" borderId="12" xfId="0" applyFont="1" applyFill="1" applyBorder="1" applyAlignment="1">
      <alignment vertical="center"/>
    </xf>
    <xf numFmtId="0" fontId="25" fillId="35" borderId="16" xfId="0" applyFont="1" applyFill="1" applyBorder="1" applyAlignment="1">
      <alignment horizontal="center" vertical="center" wrapText="1"/>
    </xf>
    <xf numFmtId="0" fontId="25" fillId="35" borderId="16" xfId="0" applyFont="1" applyFill="1" applyBorder="1" applyAlignment="1">
      <alignment vertical="top" wrapText="1"/>
    </xf>
    <xf numFmtId="0" fontId="25" fillId="0" borderId="10" xfId="0" applyFont="1" applyBorder="1" applyAlignment="1">
      <alignment horizontal="center" vertical="center" wrapText="1"/>
    </xf>
    <xf numFmtId="167" fontId="26" fillId="35" borderId="10" xfId="51" applyNumberFormat="1" applyFont="1" applyFill="1" applyBorder="1" applyAlignment="1"/>
    <xf numFmtId="0" fontId="42" fillId="35" borderId="16" xfId="0" applyFont="1" applyFill="1" applyBorder="1" applyAlignment="1">
      <alignment vertical="center"/>
    </xf>
    <xf numFmtId="165" fontId="25" fillId="0" borderId="0" xfId="64" applyFont="1" applyFill="1" applyAlignment="1">
      <alignment vertical="top"/>
    </xf>
    <xf numFmtId="0" fontId="32" fillId="37" borderId="0" xfId="46" applyFont="1" applyFill="1"/>
    <xf numFmtId="0" fontId="32" fillId="36" borderId="0" xfId="46" applyFont="1" applyFill="1"/>
    <xf numFmtId="170" fontId="31" fillId="0" borderId="0" xfId="1" applyNumberFormat="1" applyFont="1" applyAlignment="1">
      <alignment vertical="center"/>
    </xf>
    <xf numFmtId="0" fontId="30" fillId="34" borderId="10" xfId="0" applyFont="1" applyFill="1" applyBorder="1" applyAlignment="1">
      <alignment horizontal="center" vertical="center"/>
    </xf>
    <xf numFmtId="0" fontId="32" fillId="0" borderId="0" xfId="49" quotePrefix="1" applyFont="1" applyAlignment="1">
      <alignment horizontal="center"/>
    </xf>
    <xf numFmtId="0" fontId="36" fillId="0" borderId="0" xfId="0" applyFont="1" applyAlignment="1">
      <alignment horizontal="left" vertical="center"/>
    </xf>
    <xf numFmtId="170" fontId="26" fillId="35" borderId="0" xfId="1" applyNumberFormat="1" applyFont="1" applyFill="1" applyBorder="1" applyAlignment="1">
      <alignment horizontal="left" vertical="center"/>
    </xf>
    <xf numFmtId="0" fontId="27" fillId="0" borderId="0" xfId="49" quotePrefix="1" applyFont="1" applyAlignment="1">
      <alignment horizontal="center"/>
    </xf>
    <xf numFmtId="0" fontId="25" fillId="0" borderId="0" xfId="0" applyFont="1" applyAlignment="1">
      <alignment horizontal="left" vertical="center"/>
    </xf>
    <xf numFmtId="0" fontId="30" fillId="34" borderId="10" xfId="0" applyFont="1" applyFill="1" applyBorder="1" applyAlignment="1">
      <alignment horizontal="center" vertical="center" wrapText="1"/>
    </xf>
    <xf numFmtId="0" fontId="26" fillId="0" borderId="0" xfId="0" applyFont="1" applyAlignment="1">
      <alignment horizontal="left" vertical="center"/>
    </xf>
    <xf numFmtId="0" fontId="26" fillId="35" borderId="10" xfId="0" applyFont="1" applyFill="1" applyBorder="1" applyAlignment="1">
      <alignment vertical="center"/>
    </xf>
    <xf numFmtId="0" fontId="43" fillId="0" borderId="0" xfId="0" applyFont="1" applyAlignment="1">
      <alignment horizontal="left" vertical="center"/>
    </xf>
    <xf numFmtId="0" fontId="42" fillId="35" borderId="11" xfId="0" applyFont="1" applyFill="1" applyBorder="1" applyAlignment="1">
      <alignment horizontal="left" vertical="center"/>
    </xf>
    <xf numFmtId="171" fontId="34" fillId="0" borderId="0" xfId="44" applyFont="1" applyAlignment="1">
      <alignment vertical="center" wrapText="1"/>
    </xf>
    <xf numFmtId="0" fontId="33" fillId="0" borderId="0" xfId="58" applyFont="1" applyFill="1" applyAlignment="1">
      <alignment vertical="center"/>
    </xf>
    <xf numFmtId="0" fontId="30" fillId="34" borderId="0" xfId="0" applyFont="1" applyFill="1" applyAlignment="1">
      <alignment horizontal="center" vertical="center" wrapText="1"/>
    </xf>
    <xf numFmtId="0" fontId="47" fillId="34" borderId="0" xfId="0" applyFont="1" applyFill="1"/>
    <xf numFmtId="0" fontId="26" fillId="35" borderId="0" xfId="0" applyFont="1" applyFill="1" applyAlignment="1">
      <alignment vertical="center" wrapText="1"/>
    </xf>
    <xf numFmtId="175" fontId="26" fillId="35" borderId="0" xfId="0" applyNumberFormat="1" applyFont="1" applyFill="1" applyAlignment="1">
      <alignment wrapText="1"/>
    </xf>
    <xf numFmtId="0" fontId="25" fillId="35" borderId="0" xfId="0" applyFont="1" applyFill="1" applyAlignment="1">
      <alignment vertical="center" wrapText="1"/>
    </xf>
    <xf numFmtId="0" fontId="25" fillId="35" borderId="0" xfId="0" applyFont="1" applyFill="1" applyAlignment="1">
      <alignment horizontal="left" vertical="center" wrapText="1"/>
    </xf>
    <xf numFmtId="173" fontId="26" fillId="35" borderId="0" xfId="1" applyNumberFormat="1" applyFont="1" applyFill="1" applyBorder="1" applyAlignment="1">
      <alignment horizontal="left" indent="1"/>
    </xf>
    <xf numFmtId="173" fontId="25" fillId="35" borderId="0" xfId="1" applyNumberFormat="1" applyFont="1" applyFill="1" applyBorder="1" applyAlignment="1">
      <alignment horizontal="left" indent="1"/>
    </xf>
    <xf numFmtId="0" fontId="27" fillId="0" borderId="15" xfId="49" applyFont="1" applyBorder="1"/>
    <xf numFmtId="0" fontId="27" fillId="0" borderId="0" xfId="49" applyFont="1"/>
    <xf numFmtId="179" fontId="32" fillId="0" borderId="0" xfId="49" applyNumberFormat="1" applyFont="1"/>
    <xf numFmtId="0" fontId="32" fillId="0" borderId="0" xfId="49" applyFont="1"/>
    <xf numFmtId="0" fontId="32" fillId="0" borderId="15" xfId="49" applyFont="1" applyBorder="1"/>
    <xf numFmtId="41" fontId="25" fillId="0" borderId="10" xfId="51" applyFont="1" applyFill="1" applyBorder="1" applyAlignment="1">
      <alignment horizontal="center" vertical="center"/>
    </xf>
    <xf numFmtId="167" fontId="32" fillId="0" borderId="0" xfId="49" applyNumberFormat="1" applyFont="1"/>
    <xf numFmtId="167" fontId="27" fillId="0" borderId="0" xfId="49" applyNumberFormat="1" applyFont="1"/>
    <xf numFmtId="179" fontId="27" fillId="0" borderId="0" xfId="49" applyNumberFormat="1" applyFont="1"/>
    <xf numFmtId="0" fontId="26" fillId="35" borderId="10" xfId="0" applyFont="1" applyFill="1" applyBorder="1"/>
    <xf numFmtId="0" fontId="32" fillId="0" borderId="15" xfId="46" applyFont="1" applyBorder="1"/>
    <xf numFmtId="179" fontId="32" fillId="0" borderId="0" xfId="46" applyNumberFormat="1" applyFont="1"/>
    <xf numFmtId="10" fontId="32" fillId="0" borderId="0" xfId="46" applyNumberFormat="1" applyFont="1"/>
    <xf numFmtId="0" fontId="27" fillId="0" borderId="15" xfId="46" applyFont="1" applyBorder="1"/>
    <xf numFmtId="0" fontId="27" fillId="0" borderId="0" xfId="46" applyFont="1"/>
    <xf numFmtId="170" fontId="32" fillId="0" borderId="0" xfId="46" applyNumberFormat="1" applyFont="1"/>
    <xf numFmtId="0" fontId="32" fillId="0" borderId="11" xfId="0" applyFont="1" applyBorder="1" applyAlignment="1">
      <alignment horizontal="left" vertical="center"/>
    </xf>
    <xf numFmtId="41" fontId="32" fillId="0" borderId="0" xfId="49" applyNumberFormat="1" applyFont="1"/>
    <xf numFmtId="0" fontId="38" fillId="0" borderId="0" xfId="0" applyFont="1"/>
    <xf numFmtId="0" fontId="31" fillId="0" borderId="0" xfId="49" applyFont="1"/>
    <xf numFmtId="173" fontId="25" fillId="0" borderId="0" xfId="0" applyNumberFormat="1" applyFont="1"/>
    <xf numFmtId="170" fontId="32" fillId="0" borderId="0" xfId="49" applyNumberFormat="1" applyFont="1"/>
    <xf numFmtId="179" fontId="31" fillId="0" borderId="0" xfId="49" applyNumberFormat="1" applyFont="1"/>
    <xf numFmtId="0" fontId="32" fillId="0" borderId="0" xfId="0" applyFont="1" applyAlignment="1">
      <alignment wrapText="1"/>
    </xf>
    <xf numFmtId="14" fontId="30" fillId="0" borderId="0" xfId="0" applyNumberFormat="1" applyFont="1" applyAlignment="1">
      <alignment horizontal="center" vertical="center" wrapText="1"/>
    </xf>
    <xf numFmtId="179" fontId="32" fillId="0" borderId="0" xfId="0" applyNumberFormat="1" applyFont="1" applyAlignment="1">
      <alignment wrapText="1"/>
    </xf>
    <xf numFmtId="14" fontId="30" fillId="0" borderId="0" xfId="0" applyNumberFormat="1" applyFont="1" applyAlignment="1">
      <alignment horizontal="center" vertical="center"/>
    </xf>
    <xf numFmtId="0" fontId="32" fillId="0" borderId="0" xfId="0" applyFont="1"/>
    <xf numFmtId="179" fontId="32" fillId="0" borderId="0" xfId="0" applyNumberFormat="1" applyFont="1"/>
    <xf numFmtId="167" fontId="43" fillId="0" borderId="10" xfId="51" applyNumberFormat="1" applyFont="1" applyFill="1" applyBorder="1" applyAlignment="1">
      <alignment horizontal="right" vertical="center"/>
    </xf>
    <xf numFmtId="167" fontId="43" fillId="0" borderId="10" xfId="1" applyNumberFormat="1" applyFont="1" applyFill="1" applyBorder="1" applyAlignment="1">
      <alignment horizontal="center" vertical="center"/>
    </xf>
    <xf numFmtId="167" fontId="26" fillId="0" borderId="10" xfId="51" applyNumberFormat="1" applyFont="1" applyFill="1" applyBorder="1" applyAlignment="1"/>
    <xf numFmtId="43" fontId="32" fillId="0" borderId="0" xfId="0" applyNumberFormat="1" applyFont="1"/>
    <xf numFmtId="169" fontId="32" fillId="0" borderId="0" xfId="1" applyFont="1" applyFill="1" applyBorder="1" applyAlignment="1">
      <alignment wrapText="1"/>
    </xf>
    <xf numFmtId="170" fontId="27" fillId="0" borderId="0" xfId="49" applyNumberFormat="1" applyFont="1"/>
    <xf numFmtId="0" fontId="27" fillId="35" borderId="10" xfId="49" applyFont="1" applyFill="1" applyBorder="1"/>
    <xf numFmtId="173" fontId="32" fillId="0" borderId="0" xfId="49" applyNumberFormat="1" applyFont="1"/>
    <xf numFmtId="175" fontId="32" fillId="0" borderId="0" xfId="49" applyNumberFormat="1" applyFont="1"/>
    <xf numFmtId="0" fontId="39" fillId="35" borderId="19" xfId="0" applyFont="1" applyFill="1" applyBorder="1"/>
    <xf numFmtId="0" fontId="26" fillId="35" borderId="11" xfId="0" applyFont="1" applyFill="1" applyBorder="1"/>
    <xf numFmtId="0" fontId="39" fillId="35" borderId="15" xfId="0" applyFont="1" applyFill="1" applyBorder="1"/>
    <xf numFmtId="0" fontId="26" fillId="35" borderId="15" xfId="0" applyFont="1" applyFill="1" applyBorder="1"/>
    <xf numFmtId="41" fontId="25" fillId="0" borderId="0" xfId="0" applyNumberFormat="1" applyFont="1"/>
    <xf numFmtId="0" fontId="27" fillId="0" borderId="0" xfId="49" applyFont="1" applyAlignment="1">
      <alignment horizontal="center"/>
    </xf>
    <xf numFmtId="0" fontId="32" fillId="0" borderId="0" xfId="49" applyFont="1" applyAlignment="1">
      <alignment horizontal="center"/>
    </xf>
    <xf numFmtId="0" fontId="48" fillId="34" borderId="0" xfId="0" applyFont="1" applyFill="1" applyAlignment="1">
      <alignment vertical="center"/>
    </xf>
    <xf numFmtId="0" fontId="49" fillId="0" borderId="0" xfId="0" applyFont="1"/>
    <xf numFmtId="0" fontId="50" fillId="0" borderId="0" xfId="0" applyFont="1"/>
    <xf numFmtId="0" fontId="51" fillId="0" borderId="0" xfId="0" applyFont="1" applyAlignment="1">
      <alignment vertical="center"/>
    </xf>
    <xf numFmtId="0" fontId="52" fillId="0" borderId="0" xfId="0" applyFont="1"/>
    <xf numFmtId="0" fontId="54" fillId="35" borderId="0" xfId="0" applyFont="1" applyFill="1"/>
    <xf numFmtId="0" fontId="55" fillId="35" borderId="0" xfId="0" applyFont="1" applyFill="1" applyAlignment="1">
      <alignment horizontal="center"/>
    </xf>
    <xf numFmtId="0" fontId="32" fillId="35" borderId="0" xfId="0" applyFont="1" applyFill="1"/>
    <xf numFmtId="0" fontId="27" fillId="35" borderId="0" xfId="0" applyFont="1" applyFill="1"/>
    <xf numFmtId="0" fontId="56" fillId="35" borderId="0" xfId="58" applyFont="1" applyFill="1" applyBorder="1" applyAlignment="1">
      <alignment horizontal="center"/>
    </xf>
    <xf numFmtId="0" fontId="34" fillId="35" borderId="0" xfId="0" applyFont="1" applyFill="1"/>
    <xf numFmtId="0" fontId="24" fillId="35" borderId="0" xfId="0" applyFont="1" applyFill="1" applyAlignment="1">
      <alignment horizontal="center"/>
    </xf>
    <xf numFmtId="0" fontId="57" fillId="35" borderId="0" xfId="0" applyFont="1" applyFill="1"/>
    <xf numFmtId="0" fontId="58" fillId="35" borderId="0" xfId="0" applyFont="1" applyFill="1" applyAlignment="1">
      <alignment horizontal="center"/>
    </xf>
    <xf numFmtId="0" fontId="59" fillId="35" borderId="0" xfId="0" applyFont="1" applyFill="1"/>
    <xf numFmtId="0" fontId="60" fillId="35" borderId="0" xfId="58" applyFont="1" applyFill="1" applyBorder="1" applyAlignment="1">
      <alignment horizontal="center"/>
    </xf>
    <xf numFmtId="0" fontId="57" fillId="35" borderId="0" xfId="0" applyFont="1" applyFill="1" applyAlignment="1">
      <alignment horizontal="center"/>
    </xf>
    <xf numFmtId="0" fontId="60" fillId="35" borderId="0" xfId="58" quotePrefix="1" applyFont="1" applyFill="1" applyBorder="1" applyAlignment="1">
      <alignment horizontal="center"/>
    </xf>
    <xf numFmtId="0" fontId="32" fillId="0" borderId="0" xfId="49" quotePrefix="1" applyFont="1"/>
    <xf numFmtId="0" fontId="26" fillId="0" borderId="0" xfId="0" applyFont="1" applyAlignment="1">
      <alignment horizontal="center" vertical="center"/>
    </xf>
    <xf numFmtId="0" fontId="25" fillId="0" borderId="0" xfId="0" applyFont="1" applyAlignment="1">
      <alignment horizontal="left" vertical="center" wrapText="1"/>
    </xf>
    <xf numFmtId="0" fontId="30" fillId="34" borderId="14" xfId="0" applyFont="1" applyFill="1" applyBorder="1" applyAlignment="1">
      <alignment horizontal="center" vertical="center"/>
    </xf>
    <xf numFmtId="169" fontId="25" fillId="0" borderId="0" xfId="1" applyFont="1" applyAlignment="1">
      <alignment vertical="center"/>
    </xf>
    <xf numFmtId="0" fontId="32" fillId="0" borderId="0" xfId="46" applyFont="1" applyAlignment="1">
      <alignment vertical="center"/>
    </xf>
    <xf numFmtId="0" fontId="32" fillId="36" borderId="0" xfId="46" applyFont="1" applyFill="1" applyAlignment="1">
      <alignment vertical="center"/>
    </xf>
    <xf numFmtId="0" fontId="32" fillId="37" borderId="0" xfId="46" applyFont="1" applyFill="1" applyAlignment="1">
      <alignment vertical="center"/>
    </xf>
    <xf numFmtId="0" fontId="25" fillId="0" borderId="0" xfId="0" applyFont="1" applyAlignment="1">
      <alignment vertical="center" wrapText="1"/>
    </xf>
    <xf numFmtId="170" fontId="25" fillId="0" borderId="0" xfId="1" applyNumberFormat="1" applyFont="1" applyAlignment="1">
      <alignment vertical="center"/>
    </xf>
    <xf numFmtId="0" fontId="28" fillId="0" borderId="0" xfId="0" applyFont="1" applyAlignment="1">
      <alignment horizontal="center" vertical="center"/>
    </xf>
    <xf numFmtId="0" fontId="27" fillId="0" borderId="0" xfId="49" quotePrefix="1" applyFont="1" applyAlignment="1">
      <alignment horizontal="center" vertical="center"/>
    </xf>
    <xf numFmtId="0" fontId="32" fillId="0" borderId="0" xfId="49" quotePrefix="1" applyFont="1" applyAlignment="1">
      <alignment horizontal="center" vertical="center"/>
    </xf>
    <xf numFmtId="0" fontId="32" fillId="0" borderId="0" xfId="49" quotePrefix="1" applyFont="1" applyAlignment="1">
      <alignment vertical="center"/>
    </xf>
    <xf numFmtId="41" fontId="32" fillId="0" borderId="0" xfId="49" applyNumberFormat="1" applyFont="1" applyAlignment="1">
      <alignment horizontal="center" vertical="center"/>
    </xf>
    <xf numFmtId="0" fontId="30" fillId="34" borderId="13" xfId="0" applyFont="1" applyFill="1" applyBorder="1" applyAlignment="1">
      <alignment horizontal="center" vertical="center"/>
    </xf>
    <xf numFmtId="167" fontId="26" fillId="35" borderId="16" xfId="0" applyNumberFormat="1" applyFont="1" applyFill="1" applyBorder="1" applyAlignment="1">
      <alignment horizontal="right" vertical="center"/>
    </xf>
    <xf numFmtId="170" fontId="27" fillId="0" borderId="10" xfId="1" applyNumberFormat="1" applyFont="1" applyFill="1" applyBorder="1" applyAlignment="1"/>
    <xf numFmtId="167" fontId="25" fillId="0" borderId="10" xfId="51" applyNumberFormat="1" applyFont="1" applyFill="1" applyBorder="1" applyAlignment="1">
      <alignment horizontal="right" vertical="center"/>
    </xf>
    <xf numFmtId="3" fontId="25" fillId="0" borderId="0" xfId="0" applyNumberFormat="1" applyFont="1" applyAlignment="1">
      <alignment horizontal="right" vertical="center"/>
    </xf>
    <xf numFmtId="169" fontId="32" fillId="0" borderId="0" xfId="0" applyNumberFormat="1" applyFont="1"/>
    <xf numFmtId="0" fontId="27" fillId="0" borderId="0" xfId="0" applyFont="1"/>
    <xf numFmtId="4" fontId="32" fillId="0" borderId="0" xfId="46" applyNumberFormat="1" applyFont="1"/>
    <xf numFmtId="41" fontId="25" fillId="0" borderId="15" xfId="51" applyFont="1" applyFill="1" applyBorder="1" applyAlignment="1"/>
    <xf numFmtId="41" fontId="32" fillId="0" borderId="17" xfId="51" applyFont="1" applyFill="1" applyBorder="1" applyAlignment="1"/>
    <xf numFmtId="41" fontId="25" fillId="0" borderId="18" xfId="51" applyFont="1" applyFill="1" applyBorder="1" applyAlignment="1"/>
    <xf numFmtId="169" fontId="25" fillId="0" borderId="20" xfId="1" applyFont="1" applyFill="1" applyBorder="1" applyAlignment="1"/>
    <xf numFmtId="41" fontId="32" fillId="0" borderId="14" xfId="51" applyFont="1" applyFill="1" applyBorder="1" applyAlignment="1"/>
    <xf numFmtId="0" fontId="32" fillId="0" borderId="10" xfId="49" applyFont="1" applyBorder="1"/>
    <xf numFmtId="41" fontId="32" fillId="0" borderId="10" xfId="51" applyFont="1" applyFill="1" applyBorder="1" applyAlignment="1"/>
    <xf numFmtId="169" fontId="25" fillId="0" borderId="15" xfId="1" applyFont="1" applyFill="1" applyBorder="1" applyAlignment="1"/>
    <xf numFmtId="0" fontId="25" fillId="0" borderId="10" xfId="0" applyFont="1" applyBorder="1" applyAlignment="1">
      <alignment horizontal="left" vertical="center" wrapText="1"/>
    </xf>
    <xf numFmtId="41" fontId="32" fillId="0" borderId="10" xfId="51" applyFont="1" applyFill="1" applyBorder="1" applyAlignment="1">
      <alignment vertical="center"/>
    </xf>
    <xf numFmtId="0" fontId="43" fillId="0" borderId="11" xfId="0" applyFont="1" applyBorder="1" applyAlignment="1">
      <alignment vertical="center" wrapText="1"/>
    </xf>
    <xf numFmtId="0" fontId="43" fillId="0" borderId="12" xfId="0" applyFont="1" applyBorder="1" applyAlignment="1">
      <alignment vertical="center" wrapText="1"/>
    </xf>
    <xf numFmtId="0" fontId="43" fillId="0" borderId="11" xfId="0" applyFont="1" applyBorder="1" applyAlignment="1">
      <alignment vertical="center"/>
    </xf>
    <xf numFmtId="0" fontId="42" fillId="0" borderId="11" xfId="0" applyFont="1" applyBorder="1" applyAlignment="1">
      <alignment vertical="center"/>
    </xf>
    <xf numFmtId="0" fontId="42" fillId="0" borderId="16" xfId="0" applyFont="1" applyBorder="1" applyAlignment="1">
      <alignment vertical="center"/>
    </xf>
    <xf numFmtId="0" fontId="42" fillId="0" borderId="12" xfId="0" applyFont="1" applyBorder="1" applyAlignment="1">
      <alignment vertical="center"/>
    </xf>
    <xf numFmtId="0" fontId="27" fillId="0" borderId="11" xfId="0" applyFont="1" applyBorder="1" applyAlignment="1">
      <alignment horizontal="left" vertical="center"/>
    </xf>
    <xf numFmtId="0" fontId="30" fillId="0" borderId="16" xfId="0" applyFont="1" applyBorder="1" applyAlignment="1">
      <alignment horizontal="center" vertical="center"/>
    </xf>
    <xf numFmtId="14" fontId="30" fillId="0" borderId="12" xfId="0" applyNumberFormat="1" applyFont="1" applyBorder="1" applyAlignment="1">
      <alignment horizontal="center" vertical="center"/>
    </xf>
    <xf numFmtId="41" fontId="25" fillId="0" borderId="10" xfId="51" applyFont="1" applyFill="1" applyBorder="1" applyAlignment="1">
      <alignment horizontal="right" vertical="center"/>
    </xf>
    <xf numFmtId="41" fontId="43" fillId="0" borderId="10" xfId="51" applyFont="1" applyFill="1" applyBorder="1" applyAlignment="1">
      <alignment horizontal="right" vertical="center"/>
    </xf>
    <xf numFmtId="41" fontId="25" fillId="0" borderId="10" xfId="0" applyNumberFormat="1" applyFont="1" applyBorder="1" applyAlignment="1">
      <alignment horizontal="right" vertical="center"/>
    </xf>
    <xf numFmtId="0" fontId="32" fillId="0" borderId="12" xfId="0" applyFont="1" applyBorder="1" applyAlignment="1">
      <alignment horizontal="left" vertical="center"/>
    </xf>
    <xf numFmtId="41" fontId="32" fillId="0" borderId="10" xfId="51" applyFont="1" applyFill="1" applyBorder="1" applyAlignment="1">
      <alignment horizontal="center" vertical="center"/>
    </xf>
    <xf numFmtId="170" fontId="61" fillId="0" borderId="0" xfId="1" applyNumberFormat="1" applyFont="1"/>
    <xf numFmtId="0" fontId="62" fillId="0" borderId="0" xfId="0" applyFont="1" applyAlignment="1">
      <alignment horizontal="center"/>
    </xf>
    <xf numFmtId="0" fontId="25" fillId="0" borderId="11" xfId="0" applyFont="1" applyBorder="1" applyAlignment="1">
      <alignment horizontal="left" vertical="center"/>
    </xf>
    <xf numFmtId="0" fontId="25" fillId="0" borderId="12" xfId="0" applyFont="1" applyBorder="1" applyAlignment="1">
      <alignment horizontal="left" vertical="center"/>
    </xf>
    <xf numFmtId="170" fontId="25" fillId="0" borderId="10" xfId="1" applyNumberFormat="1" applyFont="1" applyFill="1" applyBorder="1" applyAlignment="1">
      <alignment horizontal="center" vertical="center"/>
    </xf>
    <xf numFmtId="170" fontId="32" fillId="0" borderId="0" xfId="1" applyNumberFormat="1" applyFont="1" applyFill="1"/>
    <xf numFmtId="170" fontId="25" fillId="0" borderId="12" xfId="1" applyNumberFormat="1" applyFont="1" applyFill="1" applyBorder="1" applyAlignment="1">
      <alignment horizontal="left" vertical="center"/>
    </xf>
    <xf numFmtId="41" fontId="54" fillId="0" borderId="14" xfId="51" applyFont="1" applyFill="1" applyBorder="1" applyAlignment="1">
      <alignment horizontal="left" vertical="center"/>
    </xf>
    <xf numFmtId="0" fontId="32" fillId="0" borderId="17" xfId="49" quotePrefix="1" applyFont="1" applyBorder="1" applyAlignment="1">
      <alignment horizontal="left"/>
    </xf>
    <xf numFmtId="175" fontId="32" fillId="0" borderId="17" xfId="45" applyNumberFormat="1" applyFont="1" applyFill="1" applyBorder="1" applyAlignment="1"/>
    <xf numFmtId="41" fontId="32" fillId="0" borderId="17" xfId="51" applyFont="1" applyFill="1" applyBorder="1" applyAlignment="1">
      <alignment horizontal="center"/>
    </xf>
    <xf numFmtId="0" fontId="32" fillId="0" borderId="14" xfId="49" quotePrefix="1" applyFont="1" applyBorder="1" applyAlignment="1">
      <alignment horizontal="left"/>
    </xf>
    <xf numFmtId="175" fontId="32" fillId="0" borderId="14" xfId="45" applyNumberFormat="1" applyFont="1" applyFill="1" applyBorder="1" applyAlignment="1"/>
    <xf numFmtId="0" fontId="25" fillId="0" borderId="10" xfId="0" applyFont="1" applyBorder="1" applyAlignment="1">
      <alignment vertical="center" wrapText="1"/>
    </xf>
    <xf numFmtId="177" fontId="25" fillId="0" borderId="10" xfId="51" applyNumberFormat="1" applyFont="1" applyFill="1" applyBorder="1" applyAlignment="1">
      <alignment horizontal="right" vertical="center"/>
    </xf>
    <xf numFmtId="170" fontId="32" fillId="0" borderId="0" xfId="1" applyNumberFormat="1" applyFont="1" applyFill="1" applyAlignment="1"/>
    <xf numFmtId="174" fontId="32" fillId="0" borderId="0" xfId="49" applyNumberFormat="1" applyFont="1"/>
    <xf numFmtId="0" fontId="48" fillId="34" borderId="0" xfId="0" applyFont="1" applyFill="1" applyAlignment="1">
      <alignment horizontal="center" vertical="center" wrapText="1"/>
    </xf>
    <xf numFmtId="0" fontId="53" fillId="0" borderId="0" xfId="0" applyFont="1" applyAlignment="1">
      <alignment horizontal="center"/>
    </xf>
    <xf numFmtId="0" fontId="30" fillId="34" borderId="10" xfId="0" applyFont="1" applyFill="1" applyBorder="1" applyAlignment="1">
      <alignment horizontal="center" vertical="center"/>
    </xf>
    <xf numFmtId="171" fontId="34" fillId="0" borderId="0" xfId="44" applyFont="1" applyAlignment="1">
      <alignment horizontal="center" vertical="center" wrapText="1"/>
    </xf>
    <xf numFmtId="0" fontId="46" fillId="0" borderId="0" xfId="0" applyFont="1" applyAlignment="1">
      <alignment horizontal="center" vertical="center"/>
    </xf>
    <xf numFmtId="0" fontId="35" fillId="0" borderId="0" xfId="0" applyFont="1" applyAlignment="1">
      <alignment horizontal="center" vertical="center"/>
    </xf>
    <xf numFmtId="0" fontId="42" fillId="35" borderId="10" xfId="0" applyFont="1" applyFill="1" applyBorder="1" applyAlignment="1">
      <alignment horizontal="justify" vertical="center"/>
    </xf>
    <xf numFmtId="0" fontId="44" fillId="34" borderId="10" xfId="0" applyFont="1" applyFill="1" applyBorder="1" applyAlignment="1">
      <alignment horizontal="center" vertical="center"/>
    </xf>
    <xf numFmtId="0" fontId="32" fillId="0" borderId="0" xfId="49" quotePrefix="1" applyFont="1" applyAlignment="1">
      <alignment horizontal="center"/>
    </xf>
    <xf numFmtId="171" fontId="34" fillId="0" borderId="0" xfId="44" applyFont="1" applyAlignment="1">
      <alignment horizontal="left" vertical="center" wrapText="1"/>
    </xf>
    <xf numFmtId="0" fontId="36" fillId="0" borderId="0" xfId="0" applyFont="1" applyAlignment="1">
      <alignment horizontal="left" vertical="center"/>
    </xf>
    <xf numFmtId="170" fontId="26" fillId="35" borderId="0" xfId="1" applyNumberFormat="1" applyFont="1" applyFill="1" applyBorder="1" applyAlignment="1">
      <alignment horizontal="left" vertical="center"/>
    </xf>
    <xf numFmtId="0" fontId="25" fillId="0" borderId="0" xfId="0" applyFont="1" applyAlignment="1">
      <alignment horizontal="left"/>
    </xf>
    <xf numFmtId="0" fontId="27" fillId="0" borderId="0" xfId="49" quotePrefix="1" applyFont="1" applyAlignment="1">
      <alignment horizontal="center"/>
    </xf>
    <xf numFmtId="171" fontId="34" fillId="0" borderId="0" xfId="44" applyFont="1" applyAlignment="1">
      <alignment wrapText="1"/>
    </xf>
    <xf numFmtId="0" fontId="28" fillId="0" borderId="0" xfId="0" applyFont="1" applyAlignment="1">
      <alignment vertical="center"/>
    </xf>
    <xf numFmtId="0" fontId="26" fillId="0" borderId="0" xfId="0" applyFont="1" applyAlignment="1">
      <alignment horizontal="center" vertical="center"/>
    </xf>
    <xf numFmtId="171" fontId="34" fillId="0" borderId="0" xfId="44" applyFont="1" applyAlignment="1">
      <alignment horizontal="left"/>
    </xf>
    <xf numFmtId="0" fontId="36" fillId="0" borderId="0" xfId="0" applyFont="1" applyAlignment="1">
      <alignment horizontal="left"/>
    </xf>
    <xf numFmtId="0" fontId="28" fillId="0" borderId="0" xfId="0" applyFont="1" applyAlignment="1">
      <alignment horizontal="left" vertical="center"/>
    </xf>
    <xf numFmtId="0" fontId="30" fillId="34" borderId="0" xfId="0" applyFont="1" applyFill="1" applyAlignment="1">
      <alignment horizontal="center" vertical="center" wrapText="1"/>
    </xf>
    <xf numFmtId="0" fontId="30" fillId="34" borderId="0" xfId="0" applyFont="1" applyFill="1" applyAlignment="1">
      <alignment horizontal="center" vertical="center"/>
    </xf>
    <xf numFmtId="171" fontId="27" fillId="0" borderId="0" xfId="44" applyFont="1" applyAlignment="1">
      <alignment horizontal="left" wrapText="1"/>
    </xf>
    <xf numFmtId="0" fontId="26" fillId="35" borderId="0" xfId="0" applyFont="1" applyFill="1" applyAlignment="1">
      <alignment vertical="center" wrapText="1"/>
    </xf>
    <xf numFmtId="0" fontId="26" fillId="35" borderId="0" xfId="0" applyFont="1" applyFill="1" applyAlignment="1">
      <alignment horizontal="left" vertical="center" wrapText="1"/>
    </xf>
    <xf numFmtId="0" fontId="25" fillId="35" borderId="0" xfId="0" applyFont="1" applyFill="1" applyAlignment="1">
      <alignment horizontal="left" vertical="center" wrapText="1"/>
    </xf>
    <xf numFmtId="0" fontId="25" fillId="0" borderId="0" xfId="0" applyFont="1" applyAlignment="1">
      <alignment horizontal="left" vertical="center" wrapText="1"/>
    </xf>
    <xf numFmtId="0" fontId="26" fillId="0" borderId="0" xfId="0" applyFont="1" applyAlignment="1">
      <alignment horizontal="center" vertical="center" wrapText="1"/>
    </xf>
    <xf numFmtId="0" fontId="38" fillId="0" borderId="0" xfId="0" applyFont="1" applyAlignment="1">
      <alignment horizontal="left" vertical="center" wrapText="1"/>
    </xf>
    <xf numFmtId="176" fontId="30" fillId="34" borderId="18" xfId="49" applyNumberFormat="1" applyFont="1" applyFill="1" applyBorder="1" applyAlignment="1">
      <alignment horizontal="center"/>
    </xf>
    <xf numFmtId="176" fontId="30" fillId="34" borderId="22" xfId="49" applyNumberFormat="1" applyFont="1" applyFill="1" applyBorder="1" applyAlignment="1">
      <alignment horizontal="center"/>
    </xf>
    <xf numFmtId="179" fontId="30" fillId="34" borderId="13" xfId="49" applyNumberFormat="1" applyFont="1" applyFill="1" applyBorder="1" applyAlignment="1">
      <alignment horizontal="center" vertical="center"/>
    </xf>
    <xf numFmtId="179" fontId="30" fillId="34" borderId="14" xfId="49" applyNumberFormat="1" applyFont="1" applyFill="1" applyBorder="1" applyAlignment="1">
      <alignment horizontal="center" vertical="center"/>
    </xf>
    <xf numFmtId="0" fontId="25" fillId="0" borderId="0" xfId="0" applyFont="1" applyAlignment="1">
      <alignment horizontal="left" vertical="center"/>
    </xf>
    <xf numFmtId="0" fontId="30" fillId="34" borderId="10" xfId="0" applyFont="1" applyFill="1" applyBorder="1" applyAlignment="1">
      <alignment horizontal="center" vertical="center" wrapText="1"/>
    </xf>
    <xf numFmtId="0" fontId="30" fillId="34" borderId="13" xfId="0" applyFont="1" applyFill="1" applyBorder="1" applyAlignment="1">
      <alignment horizontal="center" vertical="center" wrapText="1"/>
    </xf>
    <xf numFmtId="0" fontId="30" fillId="34" borderId="14" xfId="0" applyFont="1" applyFill="1" applyBorder="1" applyAlignment="1">
      <alignment horizontal="center" vertical="center" wrapText="1"/>
    </xf>
    <xf numFmtId="179" fontId="30" fillId="34" borderId="13" xfId="49" applyNumberFormat="1" applyFont="1" applyFill="1" applyBorder="1" applyAlignment="1">
      <alignment horizontal="center" vertical="center" wrapText="1"/>
    </xf>
    <xf numFmtId="179" fontId="30" fillId="34" borderId="14" xfId="49" applyNumberFormat="1" applyFont="1" applyFill="1" applyBorder="1" applyAlignment="1">
      <alignment horizontal="center" vertical="center" wrapText="1"/>
    </xf>
    <xf numFmtId="0" fontId="26" fillId="35" borderId="10" xfId="0" applyFont="1" applyFill="1" applyBorder="1" applyAlignment="1">
      <alignment vertical="center"/>
    </xf>
    <xf numFmtId="0" fontId="43" fillId="0" borderId="0" xfId="0" applyFont="1" applyAlignment="1">
      <alignment horizontal="left" vertical="center"/>
    </xf>
    <xf numFmtId="0" fontId="30" fillId="34" borderId="15" xfId="0" applyFont="1" applyFill="1" applyBorder="1" applyAlignment="1">
      <alignment horizontal="center" vertical="center" wrapText="1"/>
    </xf>
    <xf numFmtId="0" fontId="30" fillId="34" borderId="18" xfId="0" applyFont="1" applyFill="1" applyBorder="1" applyAlignment="1">
      <alignment horizontal="center" vertical="center" wrapText="1"/>
    </xf>
    <xf numFmtId="0" fontId="42" fillId="35" borderId="11" xfId="0" applyFont="1" applyFill="1" applyBorder="1" applyAlignment="1">
      <alignment horizontal="left" vertical="center"/>
    </xf>
    <xf numFmtId="0" fontId="42" fillId="35" borderId="12" xfId="0" applyFont="1" applyFill="1" applyBorder="1" applyAlignment="1">
      <alignment horizontal="left" vertical="center"/>
    </xf>
    <xf numFmtId="0" fontId="38" fillId="0" borderId="0" xfId="0" applyFont="1" applyAlignment="1">
      <alignment horizontal="left" vertical="center"/>
    </xf>
    <xf numFmtId="0" fontId="43" fillId="0" borderId="11" xfId="0" applyFont="1" applyBorder="1" applyAlignment="1">
      <alignment vertical="center" wrapText="1"/>
    </xf>
    <xf numFmtId="0" fontId="43" fillId="0" borderId="12" xfId="0" applyFont="1" applyBorder="1" applyAlignment="1">
      <alignment vertical="center" wrapText="1"/>
    </xf>
    <xf numFmtId="0" fontId="30" fillId="34" borderId="18" xfId="0" applyFont="1" applyFill="1" applyBorder="1" applyAlignment="1">
      <alignment horizontal="center" vertical="center"/>
    </xf>
    <xf numFmtId="0" fontId="30" fillId="34" borderId="22" xfId="0" applyFont="1" applyFill="1" applyBorder="1" applyAlignment="1">
      <alignment horizontal="center" vertical="center"/>
    </xf>
    <xf numFmtId="14" fontId="30" fillId="34" borderId="13" xfId="0" applyNumberFormat="1" applyFont="1" applyFill="1" applyBorder="1" applyAlignment="1">
      <alignment horizontal="center" vertical="center"/>
    </xf>
    <xf numFmtId="0" fontId="30" fillId="34" borderId="14" xfId="0" applyFont="1" applyFill="1" applyBorder="1" applyAlignment="1">
      <alignment horizontal="center" vertical="center"/>
    </xf>
    <xf numFmtId="0" fontId="30" fillId="34" borderId="19" xfId="0" applyFont="1" applyFill="1" applyBorder="1" applyAlignment="1">
      <alignment horizontal="center" vertical="center" wrapText="1"/>
    </xf>
    <xf numFmtId="0" fontId="30" fillId="34" borderId="21" xfId="0" applyFont="1" applyFill="1" applyBorder="1" applyAlignment="1">
      <alignment horizontal="center" vertical="center" wrapText="1"/>
    </xf>
    <xf numFmtId="0" fontId="30" fillId="34" borderId="20" xfId="0" applyFont="1" applyFill="1" applyBorder="1" applyAlignment="1">
      <alignment horizontal="center" vertical="center" wrapText="1"/>
    </xf>
    <xf numFmtId="0" fontId="30" fillId="34" borderId="22" xfId="0" applyFont="1" applyFill="1" applyBorder="1" applyAlignment="1">
      <alignment horizontal="center" vertical="center" wrapText="1"/>
    </xf>
    <xf numFmtId="0" fontId="43" fillId="0" borderId="11" xfId="0" applyFont="1" applyBorder="1" applyAlignment="1">
      <alignment horizontal="left" vertical="center" wrapText="1"/>
    </xf>
    <xf numFmtId="0" fontId="43" fillId="0" borderId="12" xfId="0" applyFont="1" applyBorder="1" applyAlignment="1">
      <alignment horizontal="left" vertical="center" wrapText="1"/>
    </xf>
    <xf numFmtId="0" fontId="26" fillId="0" borderId="0" xfId="0" applyFont="1" applyAlignment="1">
      <alignment horizontal="left" vertical="center"/>
    </xf>
    <xf numFmtId="0" fontId="32" fillId="0" borderId="0" xfId="49" applyFont="1" applyAlignment="1">
      <alignment horizontal="left" wrapText="1"/>
    </xf>
  </cellXfs>
  <cellStyles count="68">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D000000}"/>
    <cellStyle name="Comma 2 2" xfId="55" xr:uid="{00000000-0005-0000-0000-00001E000000}"/>
    <cellStyle name="Comma 2 2 2" xfId="62" xr:uid="{C3F003F2-4C68-4379-8ABA-FD1DFC6371A6}"/>
    <cellStyle name="Comma 2 3" xfId="66" xr:uid="{98A9762C-733E-4119-ABB2-B57DBA165E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2" xfId="45" xr:uid="{00000000-0005-0000-0000-000028000000}"/>
    <cellStyle name="Millares [0] 2 2" xfId="54" xr:uid="{00000000-0005-0000-0000-000029000000}"/>
    <cellStyle name="Millares [0] 2 2 2" xfId="61" xr:uid="{01A3EA54-97F3-44B5-8FE8-D9DB95B74A1F}"/>
    <cellStyle name="Millares [0] 2 3" xfId="65" xr:uid="{8F07C455-BD21-4223-9B99-9D94E199EB95}"/>
    <cellStyle name="Millares [0] 3" xfId="56" xr:uid="{00000000-0005-0000-0000-00002A000000}"/>
    <cellStyle name="Millares [0] 3 2" xfId="63" xr:uid="{C96D6BAC-3391-449B-9FA8-57CAE0B415B0}"/>
    <cellStyle name="Millares [0] 4" xfId="60" xr:uid="{5C7D92EF-7453-410E-BFAF-ED234169E0EC}"/>
    <cellStyle name="Millares 2" xfId="52" xr:uid="{00000000-0005-0000-0000-00002B000000}"/>
    <cellStyle name="Millares 3" xfId="57" xr:uid="{00000000-0005-0000-0000-00002C000000}"/>
    <cellStyle name="Millares 3 2" xfId="67" xr:uid="{67CB57D7-BE59-4A14-BC54-374927EDBC60}"/>
    <cellStyle name="Moneda" xfId="64" builtinId="4"/>
    <cellStyle name="Neutral" xfId="8" builtinId="28" customBuiltin="1"/>
    <cellStyle name="Normal" xfId="0" builtinId="0"/>
    <cellStyle name="Normal 12" xfId="46" xr:uid="{00000000-0005-0000-0000-00002F000000}"/>
    <cellStyle name="Normal 15" xfId="47" xr:uid="{00000000-0005-0000-0000-000030000000}"/>
    <cellStyle name="Normal 2" xfId="49" xr:uid="{00000000-0005-0000-0000-000031000000}"/>
    <cellStyle name="Normal 2 4" xfId="48" xr:uid="{00000000-0005-0000-0000-000032000000}"/>
    <cellStyle name="Normal 3" xfId="53" xr:uid="{00000000-0005-0000-0000-000033000000}"/>
    <cellStyle name="Normal 3 2" xfId="59" xr:uid="{52A95833-AD3D-4468-8C3C-E8E2DC9E73E9}"/>
    <cellStyle name="Normal 3 3" xfId="43" xr:uid="{00000000-0005-0000-0000-000034000000}"/>
    <cellStyle name="Normal_Estados Fiscal 1999" xfId="44" xr:uid="{00000000-0005-0000-0000-000035000000}"/>
    <cellStyle name="Notas" xfId="15" builtinId="10" customBuiltin="1"/>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CC0000"/>
      <color rgb="FF336699"/>
      <color rgb="FF006699"/>
      <color rgb="FF003366"/>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182035</xdr:colOff>
      <xdr:row>1</xdr:row>
      <xdr:rowOff>134017</xdr:rowOff>
    </xdr:from>
    <xdr:to>
      <xdr:col>3</xdr:col>
      <xdr:colOff>960899</xdr:colOff>
      <xdr:row>6</xdr:row>
      <xdr:rowOff>283030</xdr:rowOff>
    </xdr:to>
    <xdr:pic>
      <xdr:nvPicPr>
        <xdr:cNvPr id="2" name="Imagen 1">
          <a:extLst>
            <a:ext uri="{FF2B5EF4-FFF2-40B4-BE49-F238E27FC236}">
              <a16:creationId xmlns:a16="http://schemas.microsoft.com/office/drawing/2014/main" id="{73EBDF13-36B1-4952-9CB6-243690946E9A}"/>
            </a:ext>
          </a:extLst>
        </xdr:cNvPr>
        <xdr:cNvPicPr>
          <a:picLocks noChangeAspect="1"/>
        </xdr:cNvPicPr>
      </xdr:nvPicPr>
      <xdr:blipFill>
        <a:blip xmlns:r="http://schemas.openxmlformats.org/officeDocument/2006/relationships" r:embed="rId1"/>
        <a:stretch>
          <a:fillRect/>
        </a:stretch>
      </xdr:blipFill>
      <xdr:spPr>
        <a:xfrm>
          <a:off x="693664" y="308188"/>
          <a:ext cx="2387228" cy="12920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7</xdr:col>
      <xdr:colOff>714375</xdr:colOff>
      <xdr:row>5</xdr:row>
      <xdr:rowOff>115265</xdr:rowOff>
    </xdr:to>
    <xdr:pic>
      <xdr:nvPicPr>
        <xdr:cNvPr id="2" name="Imagen 1">
          <a:extLst>
            <a:ext uri="{FF2B5EF4-FFF2-40B4-BE49-F238E27FC236}">
              <a16:creationId xmlns:a16="http://schemas.microsoft.com/office/drawing/2014/main" id="{A8061A0A-1856-4A9B-9382-F8AE73660FFE}"/>
            </a:ext>
          </a:extLst>
        </xdr:cNvPr>
        <xdr:cNvPicPr>
          <a:picLocks noChangeAspect="1"/>
        </xdr:cNvPicPr>
      </xdr:nvPicPr>
      <xdr:blipFill>
        <a:blip xmlns:r="http://schemas.openxmlformats.org/officeDocument/2006/relationships" r:embed="rId1"/>
        <a:stretch>
          <a:fillRect/>
        </a:stretch>
      </xdr:blipFill>
      <xdr:spPr>
        <a:xfrm>
          <a:off x="8077200" y="412751"/>
          <a:ext cx="1698625" cy="68676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6</xdr:col>
      <xdr:colOff>1659255</xdr:colOff>
      <xdr:row>5</xdr:row>
      <xdr:rowOff>115265</xdr:rowOff>
    </xdr:to>
    <xdr:pic>
      <xdr:nvPicPr>
        <xdr:cNvPr id="2" name="Imagen 1">
          <a:extLst>
            <a:ext uri="{FF2B5EF4-FFF2-40B4-BE49-F238E27FC236}">
              <a16:creationId xmlns:a16="http://schemas.microsoft.com/office/drawing/2014/main" id="{388C83FC-01DD-4907-8CA3-01AFF9123C4C}"/>
            </a:ext>
          </a:extLst>
        </xdr:cNvPr>
        <xdr:cNvPicPr>
          <a:picLocks noChangeAspect="1"/>
        </xdr:cNvPicPr>
      </xdr:nvPicPr>
      <xdr:blipFill>
        <a:blip xmlns:r="http://schemas.openxmlformats.org/officeDocument/2006/relationships" r:embed="rId1"/>
        <a:stretch>
          <a:fillRect/>
        </a:stretch>
      </xdr:blipFill>
      <xdr:spPr>
        <a:xfrm>
          <a:off x="7493000" y="412751"/>
          <a:ext cx="1666875" cy="68676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7</xdr:col>
      <xdr:colOff>169545</xdr:colOff>
      <xdr:row>5</xdr:row>
      <xdr:rowOff>110503</xdr:rowOff>
    </xdr:to>
    <xdr:pic>
      <xdr:nvPicPr>
        <xdr:cNvPr id="2" name="Imagen 1">
          <a:extLst>
            <a:ext uri="{FF2B5EF4-FFF2-40B4-BE49-F238E27FC236}">
              <a16:creationId xmlns:a16="http://schemas.microsoft.com/office/drawing/2014/main" id="{B4D27FE7-9577-458D-8AFC-AC0EC5A48C1A}"/>
            </a:ext>
          </a:extLst>
        </xdr:cNvPr>
        <xdr:cNvPicPr>
          <a:picLocks noChangeAspect="1"/>
        </xdr:cNvPicPr>
      </xdr:nvPicPr>
      <xdr:blipFill>
        <a:blip xmlns:r="http://schemas.openxmlformats.org/officeDocument/2006/relationships" r:embed="rId1"/>
        <a:stretch>
          <a:fillRect/>
        </a:stretch>
      </xdr:blipFill>
      <xdr:spPr>
        <a:xfrm>
          <a:off x="7994650" y="412751"/>
          <a:ext cx="1692275" cy="68200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7</xdr:col>
      <xdr:colOff>281940</xdr:colOff>
      <xdr:row>5</xdr:row>
      <xdr:rowOff>115265</xdr:rowOff>
    </xdr:to>
    <xdr:pic>
      <xdr:nvPicPr>
        <xdr:cNvPr id="2" name="Imagen 1">
          <a:extLst>
            <a:ext uri="{FF2B5EF4-FFF2-40B4-BE49-F238E27FC236}">
              <a16:creationId xmlns:a16="http://schemas.microsoft.com/office/drawing/2014/main" id="{A944F933-2558-4A7E-891F-6A884E6943D2}"/>
            </a:ext>
          </a:extLst>
        </xdr:cNvPr>
        <xdr:cNvPicPr>
          <a:picLocks noChangeAspect="1"/>
        </xdr:cNvPicPr>
      </xdr:nvPicPr>
      <xdr:blipFill>
        <a:blip xmlns:r="http://schemas.openxmlformats.org/officeDocument/2006/relationships" r:embed="rId1"/>
        <a:stretch>
          <a:fillRect/>
        </a:stretch>
      </xdr:blipFill>
      <xdr:spPr>
        <a:xfrm>
          <a:off x="7150100" y="412751"/>
          <a:ext cx="1707515" cy="68676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8</xdr:col>
      <xdr:colOff>474345</xdr:colOff>
      <xdr:row>5</xdr:row>
      <xdr:rowOff>115265</xdr:rowOff>
    </xdr:to>
    <xdr:pic>
      <xdr:nvPicPr>
        <xdr:cNvPr id="2" name="Imagen 1">
          <a:extLst>
            <a:ext uri="{FF2B5EF4-FFF2-40B4-BE49-F238E27FC236}">
              <a16:creationId xmlns:a16="http://schemas.microsoft.com/office/drawing/2014/main" id="{ABC1525F-60BA-4190-A77A-16D9449302A1}"/>
            </a:ext>
          </a:extLst>
        </xdr:cNvPr>
        <xdr:cNvPicPr>
          <a:picLocks noChangeAspect="1"/>
        </xdr:cNvPicPr>
      </xdr:nvPicPr>
      <xdr:blipFill>
        <a:blip xmlns:r="http://schemas.openxmlformats.org/officeDocument/2006/relationships" r:embed="rId1"/>
        <a:stretch>
          <a:fillRect/>
        </a:stretch>
      </xdr:blipFill>
      <xdr:spPr>
        <a:xfrm>
          <a:off x="8064500" y="412751"/>
          <a:ext cx="1702435" cy="68676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120658</xdr:colOff>
      <xdr:row>2</xdr:row>
      <xdr:rowOff>19051</xdr:rowOff>
    </xdr:from>
    <xdr:to>
      <xdr:col>11</xdr:col>
      <xdr:colOff>222469</xdr:colOff>
      <xdr:row>5</xdr:row>
      <xdr:rowOff>115265</xdr:rowOff>
    </xdr:to>
    <xdr:pic>
      <xdr:nvPicPr>
        <xdr:cNvPr id="2" name="Imagen 1">
          <a:extLst>
            <a:ext uri="{FF2B5EF4-FFF2-40B4-BE49-F238E27FC236}">
              <a16:creationId xmlns:a16="http://schemas.microsoft.com/office/drawing/2014/main" id="{AF5ADE76-0365-42F3-B2B1-3A0CC9924FCC}"/>
            </a:ext>
          </a:extLst>
        </xdr:cNvPr>
        <xdr:cNvPicPr>
          <a:picLocks noChangeAspect="1"/>
        </xdr:cNvPicPr>
      </xdr:nvPicPr>
      <xdr:blipFill>
        <a:blip xmlns:r="http://schemas.openxmlformats.org/officeDocument/2006/relationships" r:embed="rId1"/>
        <a:stretch>
          <a:fillRect/>
        </a:stretch>
      </xdr:blipFill>
      <xdr:spPr>
        <a:xfrm>
          <a:off x="6800858" y="412751"/>
          <a:ext cx="1702011" cy="68676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6</xdr:col>
      <xdr:colOff>1125855</xdr:colOff>
      <xdr:row>5</xdr:row>
      <xdr:rowOff>115265</xdr:rowOff>
    </xdr:to>
    <xdr:pic>
      <xdr:nvPicPr>
        <xdr:cNvPr id="2" name="Imagen 1">
          <a:extLst>
            <a:ext uri="{FF2B5EF4-FFF2-40B4-BE49-F238E27FC236}">
              <a16:creationId xmlns:a16="http://schemas.microsoft.com/office/drawing/2014/main" id="{FF513D46-8774-49FA-8850-2803781A9B61}"/>
            </a:ext>
          </a:extLst>
        </xdr:cNvPr>
        <xdr:cNvPicPr>
          <a:picLocks noChangeAspect="1"/>
        </xdr:cNvPicPr>
      </xdr:nvPicPr>
      <xdr:blipFill>
        <a:blip xmlns:r="http://schemas.openxmlformats.org/officeDocument/2006/relationships" r:embed="rId1"/>
        <a:stretch>
          <a:fillRect/>
        </a:stretch>
      </xdr:blipFill>
      <xdr:spPr>
        <a:xfrm>
          <a:off x="8235950" y="412751"/>
          <a:ext cx="1692275" cy="68676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regionalcasadebolsa.com.py/"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2F69F-EF34-4134-AB1E-AE48873F786E}">
  <sheetPr>
    <tabColor rgb="FF0070C0"/>
  </sheetPr>
  <dimension ref="B2:O32"/>
  <sheetViews>
    <sheetView showGridLines="0" tabSelected="1" zoomScale="70" zoomScaleNormal="70" workbookViewId="0"/>
  </sheetViews>
  <sheetFormatPr baseColWidth="10" defaultColWidth="11.5703125" defaultRowHeight="16.5"/>
  <cols>
    <col min="1" max="1" width="7.42578125" style="332" customWidth="1"/>
    <col min="2" max="3" width="11.5703125" style="332"/>
    <col min="4" max="4" width="14.42578125" style="332" customWidth="1"/>
    <col min="5" max="8" width="11.5703125" style="332"/>
    <col min="9" max="9" width="17.140625" style="332" customWidth="1"/>
    <col min="10" max="16384" width="11.5703125" style="332"/>
  </cols>
  <sheetData>
    <row r="2" spans="2:15" ht="18" customHeight="1">
      <c r="B2" s="331"/>
      <c r="C2" s="331"/>
      <c r="D2" s="331"/>
      <c r="E2" s="413" t="s">
        <v>421</v>
      </c>
      <c r="F2" s="413"/>
      <c r="G2" s="413"/>
      <c r="H2" s="413"/>
      <c r="I2" s="413"/>
      <c r="J2" s="413"/>
      <c r="K2" s="413"/>
      <c r="L2" s="413"/>
      <c r="M2" s="413"/>
      <c r="N2" s="413"/>
      <c r="O2" s="413"/>
    </row>
    <row r="3" spans="2:15" ht="18" customHeight="1">
      <c r="B3" s="331"/>
      <c r="C3" s="331"/>
      <c r="D3" s="331"/>
      <c r="E3" s="413"/>
      <c r="F3" s="413"/>
      <c r="G3" s="413"/>
      <c r="H3" s="413"/>
      <c r="I3" s="413"/>
      <c r="J3" s="413"/>
      <c r="K3" s="413"/>
      <c r="L3" s="413"/>
      <c r="M3" s="413"/>
      <c r="N3" s="413"/>
      <c r="O3" s="413"/>
    </row>
    <row r="4" spans="2:15" ht="18" customHeight="1">
      <c r="B4" s="331"/>
      <c r="C4" s="331"/>
      <c r="D4" s="331"/>
      <c r="E4" s="413"/>
      <c r="F4" s="413"/>
      <c r="G4" s="413"/>
      <c r="H4" s="413"/>
      <c r="I4" s="413"/>
      <c r="J4" s="413"/>
      <c r="K4" s="413"/>
      <c r="L4" s="413"/>
      <c r="M4" s="413"/>
      <c r="N4" s="413"/>
      <c r="O4" s="413"/>
    </row>
    <row r="5" spans="2:15" ht="18" customHeight="1">
      <c r="B5" s="331"/>
      <c r="C5" s="331"/>
      <c r="D5" s="331"/>
      <c r="E5" s="413"/>
      <c r="F5" s="413"/>
      <c r="G5" s="413"/>
      <c r="H5" s="413"/>
      <c r="I5" s="413"/>
      <c r="J5" s="413"/>
      <c r="K5" s="413"/>
      <c r="L5" s="413"/>
      <c r="M5" s="413"/>
      <c r="N5" s="413"/>
      <c r="O5" s="413"/>
    </row>
    <row r="6" spans="2:15" ht="18" customHeight="1">
      <c r="B6" s="331"/>
      <c r="C6" s="331"/>
      <c r="D6" s="331"/>
      <c r="E6" s="413"/>
      <c r="F6" s="413"/>
      <c r="G6" s="413"/>
      <c r="H6" s="413"/>
      <c r="I6" s="413"/>
      <c r="J6" s="413"/>
      <c r="K6" s="413"/>
      <c r="L6" s="413"/>
      <c r="M6" s="413"/>
      <c r="N6" s="413"/>
      <c r="O6" s="413"/>
    </row>
    <row r="7" spans="2:15" ht="39.6" customHeight="1">
      <c r="B7" s="331"/>
      <c r="C7" s="331"/>
      <c r="D7" s="331"/>
      <c r="E7" s="413"/>
      <c r="F7" s="413"/>
      <c r="G7" s="413"/>
      <c r="H7" s="413"/>
      <c r="I7" s="413"/>
      <c r="J7" s="413"/>
      <c r="K7" s="413"/>
      <c r="L7" s="413"/>
      <c r="M7" s="413"/>
      <c r="N7" s="413"/>
      <c r="O7" s="413"/>
    </row>
    <row r="8" spans="2:15" ht="18" customHeight="1">
      <c r="B8" s="333"/>
      <c r="C8" s="333"/>
      <c r="D8" s="334"/>
      <c r="E8" s="333"/>
      <c r="F8" s="333"/>
      <c r="G8" s="333"/>
      <c r="H8" s="333"/>
      <c r="I8" s="333"/>
      <c r="J8" s="333"/>
      <c r="K8" s="333"/>
      <c r="L8" s="333"/>
      <c r="M8" s="333"/>
      <c r="N8" s="333"/>
      <c r="O8" s="333"/>
    </row>
    <row r="9" spans="2:15" ht="18" customHeight="1">
      <c r="B9" s="333"/>
      <c r="C9" s="335"/>
      <c r="D9" s="335"/>
      <c r="E9" s="335"/>
      <c r="F9" s="335"/>
      <c r="G9" s="335"/>
      <c r="H9" s="335"/>
      <c r="I9" s="335"/>
      <c r="J9" s="335"/>
      <c r="K9" s="335"/>
      <c r="L9" s="335"/>
      <c r="M9" s="335"/>
      <c r="N9" s="335"/>
      <c r="O9" s="335"/>
    </row>
    <row r="10" spans="2:15" ht="23.25">
      <c r="B10" s="414" t="s">
        <v>567</v>
      </c>
      <c r="C10" s="414"/>
      <c r="D10" s="414"/>
      <c r="E10" s="414"/>
      <c r="F10" s="414"/>
      <c r="G10" s="414"/>
      <c r="H10" s="414"/>
      <c r="I10" s="414"/>
      <c r="J10" s="414"/>
      <c r="K10" s="414"/>
      <c r="L10" s="414"/>
      <c r="M10" s="414"/>
      <c r="N10" s="414"/>
      <c r="O10" s="414"/>
    </row>
    <row r="11" spans="2:15" ht="23.25">
      <c r="B11" s="414" t="s">
        <v>422</v>
      </c>
      <c r="C11" s="414"/>
      <c r="D11" s="414"/>
      <c r="E11" s="414"/>
      <c r="F11" s="414"/>
      <c r="G11" s="414"/>
      <c r="H11" s="414"/>
      <c r="I11" s="414"/>
      <c r="J11" s="414"/>
      <c r="K11" s="414"/>
      <c r="L11" s="414"/>
      <c r="M11" s="414"/>
      <c r="N11" s="414"/>
      <c r="O11" s="414"/>
    </row>
    <row r="12" spans="2:15" ht="18" customHeight="1">
      <c r="B12" s="333"/>
      <c r="C12" s="333"/>
      <c r="D12" s="333"/>
      <c r="E12" s="333"/>
      <c r="F12" s="333"/>
      <c r="G12" s="333"/>
      <c r="H12" s="333"/>
      <c r="I12" s="333"/>
      <c r="J12" s="333"/>
      <c r="K12" s="333"/>
      <c r="L12" s="333"/>
      <c r="M12" s="333"/>
      <c r="N12" s="333"/>
      <c r="O12" s="333"/>
    </row>
    <row r="13" spans="2:15" ht="18" customHeight="1">
      <c r="B13" s="333"/>
      <c r="C13" s="333"/>
      <c r="D13" s="333"/>
      <c r="E13" s="333"/>
      <c r="F13" s="333"/>
      <c r="G13" s="333"/>
      <c r="H13" s="333"/>
      <c r="I13" s="333"/>
      <c r="J13" s="333"/>
      <c r="K13" s="333"/>
      <c r="L13" s="333"/>
      <c r="M13" s="333"/>
      <c r="N13" s="333"/>
      <c r="O13" s="333"/>
    </row>
    <row r="14" spans="2:15">
      <c r="B14" s="336"/>
      <c r="C14" s="336"/>
      <c r="D14" s="336"/>
      <c r="E14" s="336"/>
      <c r="F14" s="336"/>
      <c r="G14" s="336"/>
      <c r="H14" s="337"/>
      <c r="I14" s="336"/>
      <c r="J14" s="336"/>
      <c r="K14" s="336"/>
      <c r="L14" s="336"/>
      <c r="M14" s="337"/>
      <c r="N14" s="336"/>
      <c r="O14" s="336"/>
    </row>
    <row r="15" spans="2:15" ht="18.75">
      <c r="B15" s="343"/>
      <c r="C15" s="343"/>
      <c r="D15" s="343"/>
      <c r="E15" s="343"/>
      <c r="F15" s="343"/>
      <c r="G15" s="343"/>
      <c r="H15" s="344"/>
      <c r="I15" s="343"/>
      <c r="J15" s="343"/>
      <c r="K15" s="344"/>
      <c r="L15" s="344"/>
      <c r="M15" s="344"/>
      <c r="N15" s="343"/>
      <c r="O15" s="343"/>
    </row>
    <row r="16" spans="2:15" ht="18.75">
      <c r="B16" s="343"/>
      <c r="C16" s="343"/>
      <c r="D16" s="343"/>
      <c r="E16" s="343"/>
      <c r="F16" s="343"/>
      <c r="G16" s="343"/>
      <c r="H16" s="344"/>
      <c r="I16" s="343"/>
      <c r="J16" s="343"/>
      <c r="K16" s="344"/>
      <c r="L16" s="344"/>
      <c r="M16" s="344" t="s">
        <v>221</v>
      </c>
      <c r="N16" s="343"/>
      <c r="O16" s="343"/>
    </row>
    <row r="17" spans="2:15" ht="18.75">
      <c r="B17" s="343"/>
      <c r="C17" s="343"/>
      <c r="D17" s="343"/>
      <c r="E17" s="343"/>
      <c r="F17" s="343"/>
      <c r="G17" s="343"/>
      <c r="H17" s="344"/>
      <c r="I17" s="343"/>
      <c r="J17" s="343"/>
      <c r="K17" s="344"/>
      <c r="L17" s="343"/>
      <c r="M17" s="343"/>
      <c r="N17" s="343"/>
      <c r="O17" s="343"/>
    </row>
    <row r="18" spans="2:15" ht="18.75">
      <c r="B18" s="343"/>
      <c r="C18" s="343"/>
      <c r="D18" s="343" t="s">
        <v>222</v>
      </c>
      <c r="E18" s="345"/>
      <c r="F18" s="343"/>
      <c r="G18" s="343"/>
      <c r="H18" s="346"/>
      <c r="I18" s="343"/>
      <c r="J18" s="343"/>
      <c r="K18" s="343"/>
      <c r="L18" s="346"/>
      <c r="M18" s="346" t="s">
        <v>324</v>
      </c>
      <c r="N18" s="343"/>
      <c r="O18" s="343"/>
    </row>
    <row r="19" spans="2:15" ht="18.75">
      <c r="B19" s="343"/>
      <c r="C19" s="343"/>
      <c r="D19" s="343"/>
      <c r="E19" s="345"/>
      <c r="F19" s="343"/>
      <c r="G19" s="343"/>
      <c r="H19" s="347"/>
      <c r="I19" s="343"/>
      <c r="J19" s="343"/>
      <c r="K19" s="343"/>
      <c r="L19" s="347"/>
      <c r="M19" s="347"/>
      <c r="N19" s="343"/>
      <c r="O19" s="343"/>
    </row>
    <row r="20" spans="2:15" ht="18.75">
      <c r="B20" s="343"/>
      <c r="C20" s="343"/>
      <c r="D20" s="343" t="s">
        <v>223</v>
      </c>
      <c r="E20" s="345"/>
      <c r="F20" s="343"/>
      <c r="G20" s="343"/>
      <c r="H20" s="346"/>
      <c r="I20" s="343"/>
      <c r="J20" s="343"/>
      <c r="K20" s="343"/>
      <c r="L20" s="346"/>
      <c r="M20" s="346" t="s">
        <v>325</v>
      </c>
      <c r="N20" s="343"/>
      <c r="O20" s="343"/>
    </row>
    <row r="21" spans="2:15" ht="18.75">
      <c r="B21" s="343"/>
      <c r="C21" s="343"/>
      <c r="D21" s="343"/>
      <c r="E21" s="345"/>
      <c r="F21" s="343"/>
      <c r="G21" s="343"/>
      <c r="H21" s="347"/>
      <c r="I21" s="343"/>
      <c r="J21" s="343"/>
      <c r="K21" s="343"/>
      <c r="L21" s="347"/>
      <c r="M21" s="347"/>
      <c r="N21" s="343"/>
      <c r="O21" s="343"/>
    </row>
    <row r="22" spans="2:15" ht="18.75">
      <c r="B22" s="343"/>
      <c r="C22" s="343"/>
      <c r="D22" s="343" t="s">
        <v>224</v>
      </c>
      <c r="E22" s="345"/>
      <c r="F22" s="343"/>
      <c r="G22" s="343"/>
      <c r="H22" s="346"/>
      <c r="I22" s="343"/>
      <c r="J22" s="343"/>
      <c r="K22" s="343"/>
      <c r="L22" s="346"/>
      <c r="M22" s="346" t="s">
        <v>326</v>
      </c>
      <c r="N22" s="343"/>
      <c r="O22" s="343"/>
    </row>
    <row r="23" spans="2:15" ht="18.75">
      <c r="B23" s="343"/>
      <c r="C23" s="343"/>
      <c r="D23" s="343"/>
      <c r="E23" s="345"/>
      <c r="F23" s="343"/>
      <c r="G23" s="343"/>
      <c r="H23" s="347"/>
      <c r="I23" s="343"/>
      <c r="J23" s="343"/>
      <c r="K23" s="343"/>
      <c r="L23" s="347"/>
      <c r="M23" s="347"/>
      <c r="N23" s="343"/>
      <c r="O23" s="343"/>
    </row>
    <row r="24" spans="2:15" ht="18.75">
      <c r="B24" s="343"/>
      <c r="C24" s="343"/>
      <c r="D24" s="343" t="s">
        <v>225</v>
      </c>
      <c r="E24" s="345"/>
      <c r="F24" s="343"/>
      <c r="G24" s="343"/>
      <c r="H24" s="346"/>
      <c r="I24" s="343"/>
      <c r="J24" s="343"/>
      <c r="K24" s="343"/>
      <c r="L24" s="346"/>
      <c r="M24" s="346" t="s">
        <v>327</v>
      </c>
      <c r="N24" s="343"/>
      <c r="O24" s="343"/>
    </row>
    <row r="25" spans="2:15" ht="18.75">
      <c r="B25" s="343"/>
      <c r="C25" s="343"/>
      <c r="D25" s="343"/>
      <c r="E25" s="345"/>
      <c r="F25" s="343"/>
      <c r="G25" s="343"/>
      <c r="H25" s="347"/>
      <c r="I25" s="343"/>
      <c r="J25" s="343"/>
      <c r="K25" s="343"/>
      <c r="L25" s="347"/>
      <c r="M25" s="347"/>
      <c r="N25" s="343"/>
      <c r="O25" s="343"/>
    </row>
    <row r="26" spans="2:15" ht="18.75">
      <c r="B26" s="343"/>
      <c r="C26" s="343"/>
      <c r="D26" s="343" t="s">
        <v>226</v>
      </c>
      <c r="E26" s="345"/>
      <c r="F26" s="343"/>
      <c r="G26" s="343"/>
      <c r="H26" s="346"/>
      <c r="I26" s="343"/>
      <c r="J26" s="343"/>
      <c r="K26" s="343"/>
      <c r="L26" s="346"/>
      <c r="M26" s="346" t="s">
        <v>328</v>
      </c>
      <c r="N26" s="343"/>
      <c r="O26" s="343"/>
    </row>
    <row r="27" spans="2:15" ht="18.75">
      <c r="B27" s="343"/>
      <c r="C27" s="343"/>
      <c r="D27" s="343"/>
      <c r="E27" s="345"/>
      <c r="F27" s="343"/>
      <c r="G27" s="343"/>
      <c r="H27" s="347"/>
      <c r="I27" s="343"/>
      <c r="J27" s="343"/>
      <c r="K27" s="343"/>
      <c r="L27" s="347"/>
      <c r="M27" s="347"/>
      <c r="N27" s="343"/>
      <c r="O27" s="343"/>
    </row>
    <row r="28" spans="2:15" ht="18.75">
      <c r="B28" s="343"/>
      <c r="C28" s="343"/>
      <c r="D28" s="343" t="s">
        <v>461</v>
      </c>
      <c r="E28" s="345"/>
      <c r="F28" s="343"/>
      <c r="G28" s="343"/>
      <c r="H28" s="346"/>
      <c r="I28" s="343"/>
      <c r="J28" s="343"/>
      <c r="K28" s="343"/>
      <c r="L28" s="348"/>
      <c r="M28" s="346" t="s">
        <v>463</v>
      </c>
      <c r="N28" s="343"/>
      <c r="O28" s="343"/>
    </row>
    <row r="29" spans="2:15" ht="18.75">
      <c r="B29" s="343"/>
      <c r="C29" s="343"/>
      <c r="D29" s="343"/>
      <c r="E29" s="345"/>
      <c r="F29" s="343"/>
      <c r="G29" s="343"/>
      <c r="H29" s="347"/>
      <c r="I29" s="343"/>
      <c r="J29" s="343"/>
      <c r="K29" s="343"/>
      <c r="L29" s="347"/>
      <c r="M29" s="346"/>
      <c r="N29" s="343"/>
      <c r="O29" s="343"/>
    </row>
    <row r="30" spans="2:15" ht="18.75">
      <c r="B30" s="343"/>
      <c r="C30" s="343"/>
      <c r="D30" s="343" t="s">
        <v>462</v>
      </c>
      <c r="E30" s="345"/>
      <c r="F30" s="343"/>
      <c r="G30" s="343"/>
      <c r="H30" s="346"/>
      <c r="I30" s="343"/>
      <c r="J30" s="343"/>
      <c r="K30" s="343"/>
      <c r="L30" s="348"/>
      <c r="M30" s="346" t="s">
        <v>464</v>
      </c>
      <c r="N30" s="343"/>
      <c r="O30" s="343"/>
    </row>
    <row r="31" spans="2:15" ht="18.75">
      <c r="B31" s="343"/>
      <c r="C31" s="345"/>
      <c r="D31" s="345"/>
      <c r="E31" s="345"/>
      <c r="F31" s="343"/>
      <c r="G31" s="343"/>
      <c r="H31" s="347"/>
      <c r="I31" s="343"/>
      <c r="J31" s="343"/>
      <c r="K31" s="343"/>
      <c r="L31" s="347"/>
      <c r="M31" s="346"/>
      <c r="N31" s="343"/>
      <c r="O31" s="343"/>
    </row>
    <row r="32" spans="2:15" ht="17.25">
      <c r="B32" s="336"/>
      <c r="C32" s="341"/>
      <c r="D32" s="341"/>
      <c r="E32" s="339"/>
      <c r="F32" s="338"/>
      <c r="G32" s="338"/>
      <c r="H32" s="340"/>
      <c r="I32" s="336"/>
      <c r="J32" s="336"/>
      <c r="K32" s="336"/>
      <c r="L32" s="342"/>
      <c r="M32" s="336"/>
      <c r="N32" s="336"/>
      <c r="O32" s="336"/>
    </row>
  </sheetData>
  <mergeCells count="3">
    <mergeCell ref="E2:O7"/>
    <mergeCell ref="B10:O10"/>
    <mergeCell ref="B11:O11"/>
  </mergeCells>
  <hyperlinks>
    <hyperlink ref="M18" location="IG!A1" display="IG!A1" xr:uid="{5BA5C1FF-0B88-4BF4-BCF7-5C3175032935}"/>
    <hyperlink ref="M20" location="BG!A1" display="BG!A1" xr:uid="{78357219-AF32-446D-A3C8-E03DE7364333}"/>
    <hyperlink ref="M22" location="EERR!A1" display="EERR!A1" xr:uid="{76B9FAB0-997A-46AD-A307-807ADADAEE83}"/>
    <hyperlink ref="M24" location="EFE!A1" display="EFE!A1" xr:uid="{DF3C130D-FB8B-442D-BE74-3F8F81134C2B}"/>
    <hyperlink ref="M26" location="VPN!A1" display="VPN!A1" xr:uid="{BC303B67-79F6-428B-9878-DD38342794DA}"/>
    <hyperlink ref="M28" location="'Notas 1 a Nota 3'!A1" display="'Notas 1 a Nota 3'!A1" xr:uid="{64F50D6A-0857-445F-A421-145CC030B6DD}"/>
    <hyperlink ref="M30" location="'Nota 4 a Nota 9'!A1" display="'Nota 4 a Nota 9'!A1" xr:uid="{D854D625-5036-4AD7-8526-3367BEC7C42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62352-87C8-49B9-A2D3-7353EE363505}">
  <sheetPr>
    <tabColor rgb="FF0070C0"/>
  </sheetPr>
  <dimension ref="B2:T98"/>
  <sheetViews>
    <sheetView showGridLines="0" zoomScale="80" zoomScaleNormal="80" workbookViewId="0"/>
  </sheetViews>
  <sheetFormatPr baseColWidth="10" defaultColWidth="8.7109375" defaultRowHeight="15.75"/>
  <cols>
    <col min="1" max="1" width="2.42578125" style="96" customWidth="1"/>
    <col min="2" max="2" width="31.42578125" style="96" customWidth="1"/>
    <col min="3" max="3" width="35.5703125" style="96" customWidth="1"/>
    <col min="4" max="4" width="24" style="96" customWidth="1"/>
    <col min="5" max="5" width="18.7109375" style="96" bestFit="1" customWidth="1"/>
    <col min="6" max="7" width="12.140625" style="96" customWidth="1"/>
    <col min="8" max="8" width="13.7109375" style="96" customWidth="1"/>
    <col min="9" max="9" width="12.140625" style="96" customWidth="1"/>
    <col min="10" max="16384" width="8.7109375" style="96"/>
  </cols>
  <sheetData>
    <row r="2" spans="2:20">
      <c r="B2" s="263"/>
      <c r="C2" s="263"/>
      <c r="D2" s="263"/>
      <c r="E2" s="263"/>
      <c r="F2" s="263"/>
      <c r="G2" s="263"/>
      <c r="H2" s="263"/>
      <c r="I2" s="263"/>
      <c r="J2" s="263"/>
      <c r="K2" s="263"/>
      <c r="L2" s="263"/>
      <c r="M2" s="263"/>
      <c r="N2" s="263"/>
      <c r="O2" s="263"/>
      <c r="P2" s="263"/>
      <c r="Q2" s="263"/>
      <c r="R2" s="263"/>
      <c r="S2" s="263"/>
      <c r="T2" s="263"/>
    </row>
    <row r="7" spans="2:20">
      <c r="B7" s="262"/>
      <c r="C7" s="262"/>
      <c r="D7" s="262"/>
      <c r="E7" s="262"/>
      <c r="F7" s="262"/>
      <c r="G7" s="262"/>
      <c r="H7" s="262"/>
      <c r="I7" s="262"/>
      <c r="J7" s="262"/>
      <c r="K7" s="262"/>
      <c r="L7" s="262"/>
      <c r="M7" s="262"/>
      <c r="N7" s="262"/>
      <c r="O7" s="262"/>
      <c r="P7" s="262"/>
      <c r="Q7" s="262"/>
      <c r="R7" s="262"/>
      <c r="S7" s="262"/>
      <c r="T7" s="262"/>
    </row>
    <row r="10" spans="2:20">
      <c r="E10" s="55" t="s">
        <v>227</v>
      </c>
    </row>
    <row r="11" spans="2:20" s="110" customFormat="1" ht="16.5" customHeight="1">
      <c r="B11" s="416" t="s">
        <v>102</v>
      </c>
      <c r="C11" s="416"/>
      <c r="D11" s="416"/>
      <c r="E11" s="416"/>
      <c r="F11" s="416"/>
      <c r="G11" s="276"/>
      <c r="H11" s="276"/>
    </row>
    <row r="12" spans="2:20" s="110" customFormat="1" ht="17.25">
      <c r="B12" s="417" t="s">
        <v>149</v>
      </c>
      <c r="C12" s="417"/>
      <c r="D12" s="417"/>
      <c r="E12" s="417"/>
      <c r="F12" s="417"/>
      <c r="G12" s="60"/>
      <c r="H12" s="60"/>
      <c r="I12" s="60"/>
    </row>
    <row r="13" spans="2:20" s="110" customFormat="1" ht="17.25">
      <c r="B13" s="418" t="s">
        <v>568</v>
      </c>
      <c r="C13" s="418"/>
      <c r="D13" s="418"/>
      <c r="E13" s="418"/>
      <c r="F13" s="418"/>
      <c r="G13" s="60"/>
      <c r="H13" s="60"/>
      <c r="I13" s="60"/>
    </row>
    <row r="14" spans="2:20">
      <c r="B14" s="97"/>
      <c r="C14" s="1"/>
      <c r="D14" s="1"/>
      <c r="E14" s="1"/>
      <c r="F14" s="1"/>
      <c r="G14" s="1"/>
      <c r="H14" s="1"/>
      <c r="I14" s="1"/>
    </row>
    <row r="15" spans="2:20">
      <c r="B15" s="272" t="s">
        <v>150</v>
      </c>
      <c r="C15" s="1"/>
      <c r="D15" s="1"/>
      <c r="E15" s="1"/>
      <c r="F15" s="1"/>
      <c r="G15" s="1"/>
      <c r="H15" s="1"/>
      <c r="I15" s="1"/>
    </row>
    <row r="16" spans="2:20">
      <c r="B16" s="97"/>
      <c r="C16" s="1"/>
      <c r="D16" s="1"/>
      <c r="E16" s="1"/>
      <c r="F16" s="1"/>
      <c r="G16" s="1"/>
      <c r="H16" s="1"/>
      <c r="I16" s="1"/>
    </row>
    <row r="17" spans="2:9">
      <c r="B17" s="77" t="s">
        <v>151</v>
      </c>
      <c r="C17" s="62" t="s">
        <v>199</v>
      </c>
      <c r="D17" s="1"/>
      <c r="E17" s="1"/>
      <c r="F17" s="1"/>
      <c r="G17" s="1"/>
      <c r="H17" s="1"/>
      <c r="I17" s="1"/>
    </row>
    <row r="18" spans="2:9">
      <c r="B18" s="77" t="s">
        <v>152</v>
      </c>
      <c r="C18" s="62" t="s">
        <v>196</v>
      </c>
      <c r="D18" s="1"/>
      <c r="E18" s="1"/>
      <c r="F18" s="1"/>
      <c r="G18" s="1"/>
      <c r="H18" s="1"/>
      <c r="I18" s="1"/>
    </row>
    <row r="19" spans="2:9">
      <c r="B19" s="77" t="s">
        <v>153</v>
      </c>
      <c r="C19" s="62" t="s">
        <v>195</v>
      </c>
      <c r="D19" s="1"/>
      <c r="E19" s="1"/>
      <c r="F19" s="1"/>
      <c r="G19" s="1"/>
      <c r="H19" s="1"/>
      <c r="I19" s="1"/>
    </row>
    <row r="20" spans="2:9">
      <c r="B20" s="77" t="s">
        <v>154</v>
      </c>
      <c r="C20" s="62" t="s">
        <v>155</v>
      </c>
      <c r="D20" s="1"/>
      <c r="E20" s="1"/>
      <c r="F20" s="1"/>
      <c r="G20" s="1"/>
      <c r="H20" s="1"/>
      <c r="I20" s="1"/>
    </row>
    <row r="21" spans="2:9">
      <c r="B21" s="77" t="s">
        <v>156</v>
      </c>
      <c r="C21" s="277" t="s">
        <v>416</v>
      </c>
      <c r="D21" s="1"/>
      <c r="E21" s="1"/>
      <c r="F21" s="1"/>
      <c r="G21" s="1"/>
      <c r="H21" s="1"/>
      <c r="I21" s="1"/>
    </row>
    <row r="22" spans="2:9">
      <c r="B22" s="77" t="s">
        <v>157</v>
      </c>
      <c r="C22" s="277" t="s">
        <v>197</v>
      </c>
      <c r="D22" s="1"/>
      <c r="E22" s="1"/>
      <c r="F22" s="1"/>
      <c r="G22" s="1"/>
      <c r="H22" s="1"/>
      <c r="I22" s="1"/>
    </row>
    <row r="23" spans="2:9">
      <c r="B23" s="77" t="s">
        <v>158</v>
      </c>
      <c r="C23" s="62" t="s">
        <v>194</v>
      </c>
      <c r="D23" s="1"/>
      <c r="E23" s="1"/>
      <c r="F23" s="1"/>
      <c r="G23" s="1"/>
      <c r="H23" s="1"/>
      <c r="I23" s="1"/>
    </row>
    <row r="24" spans="2:9" ht="17.45" customHeight="1">
      <c r="B24" s="97"/>
      <c r="C24" s="1"/>
      <c r="D24" s="1"/>
      <c r="E24" s="1"/>
      <c r="F24" s="1"/>
      <c r="G24" s="1"/>
      <c r="H24" s="1"/>
      <c r="I24" s="1"/>
    </row>
    <row r="25" spans="2:9">
      <c r="B25" s="272" t="s">
        <v>159</v>
      </c>
      <c r="C25" s="1"/>
      <c r="D25" s="1"/>
      <c r="E25" s="1"/>
      <c r="F25" s="1"/>
      <c r="G25" s="1"/>
      <c r="H25" s="1"/>
      <c r="I25" s="1"/>
    </row>
    <row r="26" spans="2:9">
      <c r="B26" s="97"/>
      <c r="C26" s="1"/>
      <c r="D26" s="1"/>
      <c r="E26" s="1"/>
      <c r="F26" s="1"/>
      <c r="G26" s="1"/>
      <c r="H26" s="1"/>
      <c r="I26" s="1"/>
    </row>
    <row r="27" spans="2:9">
      <c r="B27" s="77" t="s">
        <v>160</v>
      </c>
      <c r="C27" s="62" t="s">
        <v>193</v>
      </c>
      <c r="D27" s="1"/>
      <c r="E27" s="1"/>
      <c r="F27" s="1"/>
      <c r="G27" s="1"/>
      <c r="H27" s="1"/>
      <c r="I27" s="1"/>
    </row>
    <row r="28" spans="2:9">
      <c r="B28" s="77" t="s">
        <v>161</v>
      </c>
      <c r="C28" s="62" t="s">
        <v>192</v>
      </c>
      <c r="D28" s="1"/>
      <c r="E28" s="1"/>
      <c r="F28" s="1"/>
      <c r="G28" s="1"/>
      <c r="H28" s="1"/>
      <c r="I28" s="1"/>
    </row>
    <row r="29" spans="2:9">
      <c r="B29" s="77" t="s">
        <v>162</v>
      </c>
      <c r="C29" s="62" t="s">
        <v>89</v>
      </c>
      <c r="D29" s="1"/>
      <c r="E29" s="1"/>
      <c r="F29" s="1"/>
      <c r="G29" s="1"/>
      <c r="H29" s="1"/>
      <c r="I29" s="1"/>
    </row>
    <row r="30" spans="2:9">
      <c r="B30" s="77" t="s">
        <v>160</v>
      </c>
      <c r="C30" s="62" t="s">
        <v>89</v>
      </c>
      <c r="D30" s="1"/>
      <c r="E30" s="1"/>
      <c r="F30" s="1"/>
      <c r="G30" s="1"/>
      <c r="H30" s="1"/>
      <c r="I30" s="1"/>
    </row>
    <row r="31" spans="2:9">
      <c r="B31" s="77" t="s">
        <v>161</v>
      </c>
      <c r="C31" s="62" t="s">
        <v>89</v>
      </c>
    </row>
    <row r="32" spans="2:9" ht="16.899999999999999" customHeight="1"/>
    <row r="33" spans="2:3">
      <c r="B33" s="98" t="s">
        <v>163</v>
      </c>
    </row>
    <row r="35" spans="2:3">
      <c r="B35" s="265" t="s">
        <v>164</v>
      </c>
      <c r="C35" s="265" t="s">
        <v>165</v>
      </c>
    </row>
    <row r="36" spans="2:3">
      <c r="B36" s="419" t="s">
        <v>166</v>
      </c>
      <c r="C36" s="99" t="s">
        <v>167</v>
      </c>
    </row>
    <row r="37" spans="2:3">
      <c r="B37" s="419"/>
      <c r="C37" s="99" t="s">
        <v>168</v>
      </c>
    </row>
    <row r="38" spans="2:3" ht="15.75" customHeight="1">
      <c r="B38" s="420" t="s">
        <v>169</v>
      </c>
      <c r="C38" s="420"/>
    </row>
    <row r="39" spans="2:3">
      <c r="B39" s="99" t="s">
        <v>38</v>
      </c>
      <c r="C39" s="99" t="s">
        <v>167</v>
      </c>
    </row>
    <row r="40" spans="2:3">
      <c r="B40" s="99" t="s">
        <v>73</v>
      </c>
      <c r="C40" s="99" t="s">
        <v>168</v>
      </c>
    </row>
    <row r="41" spans="2:3">
      <c r="B41" s="99" t="s">
        <v>170</v>
      </c>
      <c r="C41" s="99" t="s">
        <v>171</v>
      </c>
    </row>
    <row r="42" spans="2:3">
      <c r="B42" s="99" t="s">
        <v>172</v>
      </c>
      <c r="C42" s="99" t="s">
        <v>569</v>
      </c>
    </row>
    <row r="43" spans="2:3">
      <c r="B43" s="99" t="s">
        <v>173</v>
      </c>
      <c r="C43" s="99" t="s">
        <v>339</v>
      </c>
    </row>
    <row r="44" spans="2:3" ht="15.75" customHeight="1">
      <c r="B44" s="420" t="s">
        <v>174</v>
      </c>
      <c r="C44" s="420"/>
    </row>
    <row r="45" spans="2:3">
      <c r="B45" s="99" t="s">
        <v>383</v>
      </c>
      <c r="C45" s="99" t="s">
        <v>384</v>
      </c>
    </row>
    <row r="47" spans="2:3">
      <c r="B47" s="97" t="s">
        <v>175</v>
      </c>
    </row>
    <row r="49" spans="2:9">
      <c r="B49" s="270" t="s">
        <v>513</v>
      </c>
    </row>
    <row r="51" spans="2:9">
      <c r="B51" s="270" t="s">
        <v>417</v>
      </c>
    </row>
    <row r="53" spans="2:9">
      <c r="B53" s="100" t="s">
        <v>176</v>
      </c>
      <c r="C53" s="101">
        <v>5000000000</v>
      </c>
    </row>
    <row r="54" spans="2:9">
      <c r="B54" s="100" t="s">
        <v>177</v>
      </c>
      <c r="C54" s="101">
        <v>5000000000</v>
      </c>
    </row>
    <row r="55" spans="2:9">
      <c r="B55" s="100" t="s">
        <v>96</v>
      </c>
      <c r="C55" s="101">
        <v>5000000000</v>
      </c>
    </row>
    <row r="56" spans="2:9">
      <c r="B56" s="100" t="s">
        <v>178</v>
      </c>
      <c r="C56" s="101">
        <v>1000000</v>
      </c>
    </row>
    <row r="59" spans="2:9">
      <c r="B59" s="415" t="s">
        <v>127</v>
      </c>
      <c r="C59" s="415"/>
      <c r="D59" s="415"/>
      <c r="E59" s="415"/>
      <c r="F59" s="415"/>
      <c r="G59" s="415"/>
      <c r="H59" s="415"/>
      <c r="I59" s="415"/>
    </row>
    <row r="60" spans="2:9" ht="63">
      <c r="B60" s="271" t="s">
        <v>179</v>
      </c>
      <c r="C60" s="271" t="s">
        <v>147</v>
      </c>
      <c r="D60" s="271" t="s">
        <v>180</v>
      </c>
      <c r="E60" s="271" t="s">
        <v>181</v>
      </c>
      <c r="F60" s="271" t="s">
        <v>87</v>
      </c>
      <c r="G60" s="271" t="s">
        <v>182</v>
      </c>
      <c r="H60" s="271" t="s">
        <v>88</v>
      </c>
      <c r="I60" s="271" t="s">
        <v>183</v>
      </c>
    </row>
    <row r="61" spans="2:9">
      <c r="B61" s="102">
        <v>1</v>
      </c>
      <c r="C61" s="103" t="s">
        <v>148</v>
      </c>
      <c r="D61" s="104">
        <v>4999</v>
      </c>
      <c r="E61" s="104">
        <v>4999</v>
      </c>
      <c r="F61" s="102" t="s">
        <v>184</v>
      </c>
      <c r="G61" s="104">
        <v>4999</v>
      </c>
      <c r="H61" s="105">
        <v>4999000000</v>
      </c>
      <c r="I61" s="106">
        <f>+H61/(H61+H62)</f>
        <v>0.99980000000000002</v>
      </c>
    </row>
    <row r="62" spans="2:9">
      <c r="B62" s="102">
        <v>2</v>
      </c>
      <c r="C62" s="103" t="s">
        <v>191</v>
      </c>
      <c r="D62" s="102">
        <v>1</v>
      </c>
      <c r="E62" s="102">
        <v>1</v>
      </c>
      <c r="F62" s="102" t="s">
        <v>184</v>
      </c>
      <c r="G62" s="102">
        <v>1</v>
      </c>
      <c r="H62" s="105">
        <v>1000000</v>
      </c>
      <c r="I62" s="106">
        <f>+H62/(H61+H62)</f>
        <v>2.0000000000000001E-4</v>
      </c>
    </row>
    <row r="63" spans="2:9">
      <c r="H63" s="107"/>
    </row>
    <row r="64" spans="2:9">
      <c r="B64" s="415" t="s">
        <v>185</v>
      </c>
      <c r="C64" s="415"/>
      <c r="D64" s="415"/>
      <c r="E64" s="415"/>
      <c r="F64" s="415"/>
      <c r="G64" s="415"/>
      <c r="H64" s="415"/>
      <c r="I64" s="415"/>
    </row>
    <row r="65" spans="2:9" ht="63">
      <c r="B65" s="271" t="s">
        <v>179</v>
      </c>
      <c r="C65" s="271" t="s">
        <v>147</v>
      </c>
      <c r="D65" s="271" t="s">
        <v>180</v>
      </c>
      <c r="E65" s="271" t="s">
        <v>181</v>
      </c>
      <c r="F65" s="271" t="s">
        <v>87</v>
      </c>
      <c r="G65" s="271" t="s">
        <v>182</v>
      </c>
      <c r="H65" s="271" t="s">
        <v>88</v>
      </c>
      <c r="I65" s="271" t="s">
        <v>186</v>
      </c>
    </row>
    <row r="66" spans="2:9">
      <c r="B66" s="102">
        <v>1</v>
      </c>
      <c r="C66" s="103" t="s">
        <v>148</v>
      </c>
      <c r="D66" s="104">
        <v>4999</v>
      </c>
      <c r="E66" s="104">
        <v>4999</v>
      </c>
      <c r="F66" s="102" t="s">
        <v>184</v>
      </c>
      <c r="G66" s="104">
        <v>4999</v>
      </c>
      <c r="H66" s="105">
        <v>4999000000</v>
      </c>
      <c r="I66" s="106">
        <f>+H66/(H66+H67)</f>
        <v>0.99980000000000002</v>
      </c>
    </row>
    <row r="67" spans="2:9">
      <c r="B67" s="102">
        <v>2</v>
      </c>
      <c r="C67" s="103" t="s">
        <v>191</v>
      </c>
      <c r="D67" s="102">
        <v>1</v>
      </c>
      <c r="E67" s="102">
        <v>1</v>
      </c>
      <c r="F67" s="102" t="s">
        <v>184</v>
      </c>
      <c r="G67" s="102">
        <v>1</v>
      </c>
      <c r="H67" s="105">
        <v>1000000</v>
      </c>
      <c r="I67" s="106">
        <f>+H67/(H66+H67)</f>
        <v>2.0000000000000001E-4</v>
      </c>
    </row>
    <row r="70" spans="2:9">
      <c r="B70" s="108" t="s">
        <v>378</v>
      </c>
    </row>
    <row r="72" spans="2:9">
      <c r="B72" s="108" t="s">
        <v>518</v>
      </c>
    </row>
    <row r="73" spans="2:9">
      <c r="B73" s="108" t="s">
        <v>519</v>
      </c>
    </row>
    <row r="76" spans="2:9">
      <c r="B76" s="108" t="s">
        <v>187</v>
      </c>
    </row>
    <row r="78" spans="2:9">
      <c r="B78" s="265" t="s">
        <v>188</v>
      </c>
      <c r="C78" s="271" t="s">
        <v>189</v>
      </c>
    </row>
    <row r="79" spans="2:9">
      <c r="B79" s="99" t="s">
        <v>167</v>
      </c>
      <c r="C79" s="109" t="s">
        <v>38</v>
      </c>
    </row>
    <row r="80" spans="2:9">
      <c r="B80" s="99" t="s">
        <v>168</v>
      </c>
      <c r="C80" s="109" t="s">
        <v>73</v>
      </c>
    </row>
    <row r="81" spans="2:8">
      <c r="B81" s="99" t="s">
        <v>171</v>
      </c>
      <c r="C81" s="109" t="s">
        <v>170</v>
      </c>
    </row>
    <row r="82" spans="2:8">
      <c r="B82" s="99" t="s">
        <v>569</v>
      </c>
      <c r="C82" s="109" t="s">
        <v>172</v>
      </c>
    </row>
    <row r="83" spans="2:8">
      <c r="B83" s="99" t="s">
        <v>339</v>
      </c>
      <c r="C83" s="109" t="s">
        <v>173</v>
      </c>
    </row>
    <row r="84" spans="2:8">
      <c r="B84" s="99" t="s">
        <v>385</v>
      </c>
      <c r="C84" s="109" t="s">
        <v>383</v>
      </c>
    </row>
    <row r="85" spans="2:8" ht="18" customHeight="1">
      <c r="B85" s="99" t="s">
        <v>148</v>
      </c>
      <c r="C85" s="109" t="s">
        <v>190</v>
      </c>
    </row>
    <row r="87" spans="2:8">
      <c r="B87" s="77" t="s">
        <v>379</v>
      </c>
    </row>
    <row r="88" spans="2:8">
      <c r="B88" s="77" t="s">
        <v>380</v>
      </c>
    </row>
    <row r="89" spans="2:8">
      <c r="B89" s="108" t="s">
        <v>381</v>
      </c>
    </row>
    <row r="90" spans="2:8">
      <c r="B90" s="77" t="s">
        <v>382</v>
      </c>
    </row>
    <row r="96" spans="2:8">
      <c r="B96" s="269" t="s">
        <v>75</v>
      </c>
      <c r="D96" s="269" t="s">
        <v>74</v>
      </c>
      <c r="E96" s="269"/>
      <c r="H96" s="52" t="s">
        <v>572</v>
      </c>
    </row>
    <row r="97" spans="2:8">
      <c r="B97" s="266" t="s">
        <v>38</v>
      </c>
      <c r="D97" s="266" t="s">
        <v>73</v>
      </c>
      <c r="E97" s="266"/>
      <c r="H97" s="266" t="s">
        <v>72</v>
      </c>
    </row>
    <row r="98" spans="2:8">
      <c r="E98" s="289"/>
      <c r="F98" s="1"/>
      <c r="G98" s="239"/>
    </row>
  </sheetData>
  <mergeCells count="8">
    <mergeCell ref="B59:I59"/>
    <mergeCell ref="B64:I64"/>
    <mergeCell ref="B11:F11"/>
    <mergeCell ref="B12:F12"/>
    <mergeCell ref="B13:F13"/>
    <mergeCell ref="B36:B37"/>
    <mergeCell ref="B38:C38"/>
    <mergeCell ref="B44:C44"/>
  </mergeCells>
  <hyperlinks>
    <hyperlink ref="C22" r:id="rId1" xr:uid="{61AF2678-77E6-4468-8F97-8596B6D09E02}"/>
    <hyperlink ref="E10" location="Indice!A1" display="Índice" xr:uid="{33F6651E-0D9C-4F77-90B1-D9E5D8003E16}"/>
  </hyperlinks>
  <pageMargins left="0.75" right="0.75" top="1" bottom="1" header="0.5" footer="0.5"/>
  <pageSetup orientation="portrait" r:id="rId2"/>
  <headerFooter alignWithMargins="0"/>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BED6D-1604-425F-B563-426C32760CC4}">
  <sheetPr>
    <tabColor rgb="FF0070C0"/>
  </sheetPr>
  <dimension ref="B1:T79"/>
  <sheetViews>
    <sheetView showGridLines="0" zoomScale="80" zoomScaleNormal="80" zoomScaleSheetLayoutView="80" workbookViewId="0"/>
  </sheetViews>
  <sheetFormatPr baseColWidth="10" defaultColWidth="11.42578125" defaultRowHeight="15.75"/>
  <cols>
    <col min="1" max="1" width="3" style="1" customWidth="1"/>
    <col min="2" max="2" width="41.7109375" style="1" customWidth="1"/>
    <col min="3" max="3" width="22.42578125" style="1" bestFit="1" customWidth="1"/>
    <col min="4" max="5" width="19.5703125" style="1" customWidth="1"/>
    <col min="6" max="6" width="1.140625" style="1" customWidth="1"/>
    <col min="7" max="7" width="51.140625" style="1" customWidth="1"/>
    <col min="8" max="8" width="10.85546875" style="2" customWidth="1"/>
    <col min="9" max="9" width="20.42578125" style="1" bestFit="1" customWidth="1"/>
    <col min="10" max="10" width="19.5703125" style="1" customWidth="1"/>
    <col min="11" max="11" width="2.5703125" style="1" customWidth="1"/>
    <col min="12" max="12" width="17.7109375" style="1" customWidth="1"/>
    <col min="13" max="13" width="16.7109375" style="1" customWidth="1"/>
    <col min="14" max="14" width="18.85546875" style="1" bestFit="1" customWidth="1"/>
    <col min="15" max="15" width="13.5703125" style="1" bestFit="1" customWidth="1"/>
    <col min="16" max="16384" width="11.42578125" style="1"/>
  </cols>
  <sheetData>
    <row r="1" spans="2:20" s="96" customFormat="1"/>
    <row r="2" spans="2:20" s="96" customFormat="1">
      <c r="B2" s="263"/>
      <c r="C2" s="263"/>
      <c r="D2" s="263"/>
      <c r="E2" s="263"/>
      <c r="F2" s="263"/>
      <c r="G2" s="263"/>
      <c r="H2" s="263"/>
      <c r="I2" s="263"/>
      <c r="J2" s="263"/>
      <c r="K2" s="263"/>
      <c r="L2" s="263"/>
      <c r="M2" s="263"/>
      <c r="N2" s="263"/>
      <c r="O2" s="263"/>
      <c r="P2" s="263"/>
      <c r="Q2" s="263"/>
      <c r="R2" s="263"/>
      <c r="S2" s="263"/>
      <c r="T2" s="263"/>
    </row>
    <row r="3" spans="2:20" s="96" customFormat="1"/>
    <row r="4" spans="2:20" s="96" customFormat="1"/>
    <row r="5" spans="2:20" s="96" customFormat="1"/>
    <row r="6" spans="2:20" s="96" customFormat="1"/>
    <row r="7" spans="2:20" s="96" customFormat="1">
      <c r="B7" s="262"/>
      <c r="C7" s="262"/>
      <c r="D7" s="262"/>
      <c r="E7" s="262"/>
      <c r="F7" s="262"/>
      <c r="G7" s="262"/>
      <c r="H7" s="262"/>
      <c r="I7" s="262"/>
      <c r="J7" s="262"/>
      <c r="K7" s="262"/>
      <c r="L7" s="262"/>
      <c r="M7" s="262"/>
      <c r="N7" s="262"/>
      <c r="O7" s="262"/>
      <c r="P7" s="262"/>
      <c r="Q7" s="262"/>
      <c r="R7" s="262"/>
      <c r="S7" s="262"/>
      <c r="T7" s="262"/>
    </row>
    <row r="8" spans="2:20" s="96" customFormat="1"/>
    <row r="9" spans="2:20">
      <c r="J9" s="55" t="s">
        <v>227</v>
      </c>
    </row>
    <row r="10" spans="2:20" s="60" customFormat="1" ht="17.25">
      <c r="B10" s="422" t="s">
        <v>102</v>
      </c>
      <c r="C10" s="422"/>
      <c r="D10" s="422"/>
      <c r="E10" s="422"/>
      <c r="F10" s="422"/>
      <c r="G10" s="422"/>
      <c r="H10" s="422"/>
      <c r="I10" s="422"/>
      <c r="J10" s="422"/>
    </row>
    <row r="11" spans="2:20" s="60" customFormat="1" ht="17.25">
      <c r="B11" s="423" t="s">
        <v>220</v>
      </c>
      <c r="C11" s="423"/>
      <c r="D11" s="423"/>
      <c r="E11" s="423"/>
      <c r="F11" s="423"/>
      <c r="G11" s="423"/>
      <c r="H11" s="423"/>
      <c r="I11" s="423"/>
      <c r="J11" s="423"/>
    </row>
    <row r="12" spans="2:20" s="60" customFormat="1" ht="17.25">
      <c r="B12" s="267" t="s">
        <v>529</v>
      </c>
      <c r="C12" s="267"/>
      <c r="D12" s="267"/>
      <c r="E12" s="267"/>
      <c r="F12" s="267"/>
      <c r="G12" s="267"/>
      <c r="H12" s="267"/>
      <c r="I12" s="267"/>
      <c r="J12" s="267"/>
    </row>
    <row r="13" spans="2:20">
      <c r="B13" s="3" t="s">
        <v>231</v>
      </c>
      <c r="C13" s="4"/>
      <c r="D13" s="4"/>
      <c r="E13" s="4"/>
      <c r="F13" s="4"/>
      <c r="G13" s="4"/>
      <c r="H13" s="4"/>
      <c r="I13" s="4"/>
      <c r="J13" s="4"/>
    </row>
    <row r="15" spans="2:20" ht="18.600000000000001" customHeight="1">
      <c r="B15" s="5" t="s">
        <v>2</v>
      </c>
      <c r="C15" s="6"/>
      <c r="D15" s="7">
        <v>45107</v>
      </c>
      <c r="E15" s="7">
        <v>44926</v>
      </c>
      <c r="F15" s="8"/>
      <c r="G15" s="5" t="s">
        <v>5</v>
      </c>
      <c r="H15" s="5"/>
      <c r="I15" s="7">
        <v>45107</v>
      </c>
      <c r="J15" s="7">
        <v>44926</v>
      </c>
    </row>
    <row r="16" spans="2:20">
      <c r="B16" s="9" t="s">
        <v>3</v>
      </c>
      <c r="C16" s="9"/>
      <c r="D16" s="10"/>
      <c r="E16" s="10"/>
      <c r="F16" s="11"/>
      <c r="G16" s="61" t="s">
        <v>6</v>
      </c>
      <c r="H16" s="12"/>
      <c r="I16" s="13"/>
      <c r="J16" s="13"/>
    </row>
    <row r="17" spans="2:14">
      <c r="B17" s="9" t="s">
        <v>216</v>
      </c>
      <c r="C17" s="14" t="s">
        <v>290</v>
      </c>
      <c r="D17" s="15">
        <v>291178816</v>
      </c>
      <c r="E17" s="15">
        <v>555928878</v>
      </c>
      <c r="F17" s="16"/>
      <c r="G17" s="17" t="s">
        <v>198</v>
      </c>
      <c r="H17" s="18"/>
      <c r="I17" s="19">
        <v>0</v>
      </c>
      <c r="J17" s="19">
        <v>0</v>
      </c>
    </row>
    <row r="18" spans="2:14">
      <c r="B18" s="20" t="s">
        <v>11</v>
      </c>
      <c r="C18" s="21"/>
      <c r="D18" s="19">
        <v>0</v>
      </c>
      <c r="E18" s="19">
        <v>0</v>
      </c>
      <c r="F18" s="22"/>
      <c r="G18" s="23" t="s">
        <v>269</v>
      </c>
      <c r="H18" s="24" t="s">
        <v>456</v>
      </c>
      <c r="I18" s="19">
        <v>120015180</v>
      </c>
      <c r="J18" s="19">
        <v>60165303</v>
      </c>
      <c r="M18" s="56"/>
      <c r="N18" s="56"/>
    </row>
    <row r="19" spans="2:14">
      <c r="B19" s="20" t="s">
        <v>12</v>
      </c>
      <c r="C19" s="21"/>
      <c r="D19" s="19">
        <v>291178816</v>
      </c>
      <c r="E19" s="19">
        <v>555928878</v>
      </c>
      <c r="F19" s="22"/>
      <c r="G19" s="17" t="s">
        <v>275</v>
      </c>
      <c r="H19" s="24" t="s">
        <v>321</v>
      </c>
      <c r="I19" s="19">
        <v>350528004</v>
      </c>
      <c r="J19" s="19">
        <v>196869109</v>
      </c>
      <c r="M19" s="56"/>
      <c r="N19" s="56"/>
    </row>
    <row r="20" spans="2:14">
      <c r="B20" s="20"/>
      <c r="C20" s="21"/>
      <c r="D20" s="19"/>
      <c r="E20" s="19"/>
      <c r="F20" s="22"/>
      <c r="G20" s="17" t="s">
        <v>104</v>
      </c>
      <c r="H20" s="18"/>
      <c r="I20" s="19">
        <v>192518678</v>
      </c>
      <c r="J20" s="19">
        <v>322072594</v>
      </c>
      <c r="M20" s="56"/>
      <c r="N20" s="56"/>
    </row>
    <row r="21" spans="2:14">
      <c r="B21" s="9" t="s">
        <v>55</v>
      </c>
      <c r="C21" s="14" t="s">
        <v>308</v>
      </c>
      <c r="D21" s="15">
        <v>10316587868</v>
      </c>
      <c r="E21" s="15">
        <v>8737972282</v>
      </c>
      <c r="F21" s="16"/>
      <c r="G21" s="25"/>
      <c r="H21" s="18"/>
      <c r="I21" s="26"/>
      <c r="J21" s="19"/>
      <c r="N21" s="56"/>
    </row>
    <row r="22" spans="2:14">
      <c r="B22" s="20" t="s">
        <v>264</v>
      </c>
      <c r="C22" s="21"/>
      <c r="D22" s="19">
        <v>0</v>
      </c>
      <c r="E22" s="19">
        <v>0</v>
      </c>
      <c r="F22" s="22"/>
      <c r="G22" s="19"/>
      <c r="H22" s="27"/>
      <c r="I22" s="19"/>
      <c r="J22" s="19"/>
    </row>
    <row r="23" spans="2:14">
      <c r="B23" s="20" t="s">
        <v>265</v>
      </c>
      <c r="C23" s="21"/>
      <c r="D23" s="19">
        <v>10316587868</v>
      </c>
      <c r="E23" s="19">
        <v>8737972282</v>
      </c>
      <c r="F23" s="22"/>
      <c r="G23" s="19"/>
      <c r="H23" s="27"/>
      <c r="I23" s="19"/>
      <c r="J23" s="19"/>
      <c r="M23" s="56"/>
      <c r="N23" s="56"/>
    </row>
    <row r="24" spans="2:14">
      <c r="B24" s="20"/>
      <c r="C24" s="21"/>
      <c r="D24" s="19"/>
      <c r="E24" s="19"/>
      <c r="F24" s="22"/>
      <c r="G24" s="28"/>
      <c r="H24" s="27"/>
      <c r="I24" s="19"/>
      <c r="J24" s="19"/>
      <c r="M24" s="56"/>
      <c r="N24" s="56"/>
    </row>
    <row r="25" spans="2:14">
      <c r="B25" s="20" t="s">
        <v>33</v>
      </c>
      <c r="C25" s="21"/>
      <c r="D25" s="19">
        <v>0</v>
      </c>
      <c r="E25" s="19">
        <v>0</v>
      </c>
      <c r="F25" s="22"/>
      <c r="G25" s="29"/>
      <c r="H25" s="18"/>
      <c r="I25" s="15"/>
      <c r="J25" s="15"/>
      <c r="M25" s="56"/>
      <c r="N25" s="56"/>
    </row>
    <row r="26" spans="2:14">
      <c r="B26" s="20"/>
      <c r="C26" s="21"/>
      <c r="D26" s="19"/>
      <c r="E26" s="19"/>
      <c r="F26" s="22"/>
      <c r="G26" s="30"/>
      <c r="H26" s="18"/>
      <c r="I26" s="19"/>
      <c r="J26" s="19"/>
    </row>
    <row r="27" spans="2:14">
      <c r="B27" s="9" t="s">
        <v>291</v>
      </c>
      <c r="C27" s="14" t="s">
        <v>292</v>
      </c>
      <c r="D27" s="15">
        <v>495621178</v>
      </c>
      <c r="E27" s="15">
        <v>332986604</v>
      </c>
      <c r="F27" s="16"/>
      <c r="G27" s="30"/>
      <c r="H27" s="18"/>
      <c r="I27" s="19"/>
      <c r="J27" s="19"/>
    </row>
    <row r="28" spans="2:14">
      <c r="B28" s="20" t="s">
        <v>266</v>
      </c>
      <c r="C28" s="14" t="s">
        <v>306</v>
      </c>
      <c r="D28" s="19">
        <v>495621178</v>
      </c>
      <c r="E28" s="19">
        <v>332986604</v>
      </c>
      <c r="F28" s="22"/>
      <c r="G28" s="29"/>
      <c r="H28" s="18"/>
      <c r="I28" s="15"/>
      <c r="J28" s="15"/>
      <c r="M28" s="56"/>
      <c r="N28" s="56"/>
    </row>
    <row r="29" spans="2:14">
      <c r="B29" s="20" t="s">
        <v>267</v>
      </c>
      <c r="C29" s="21"/>
      <c r="D29" s="19">
        <v>0</v>
      </c>
      <c r="E29" s="19">
        <v>0</v>
      </c>
      <c r="F29" s="22"/>
      <c r="G29" s="30"/>
      <c r="H29" s="29"/>
      <c r="I29" s="19"/>
      <c r="J29" s="19"/>
      <c r="M29" s="56"/>
      <c r="N29" s="56"/>
    </row>
    <row r="30" spans="2:14">
      <c r="B30" s="20" t="s">
        <v>69</v>
      </c>
      <c r="C30" s="32"/>
      <c r="D30" s="19">
        <v>0</v>
      </c>
      <c r="E30" s="19">
        <v>0</v>
      </c>
      <c r="F30" s="22"/>
      <c r="G30" s="30"/>
      <c r="H30" s="29"/>
      <c r="I30" s="19"/>
      <c r="J30" s="19"/>
      <c r="M30" s="57"/>
      <c r="N30" s="56"/>
    </row>
    <row r="31" spans="2:14" ht="31.5">
      <c r="B31" s="31" t="s">
        <v>268</v>
      </c>
      <c r="C31" s="32"/>
      <c r="D31" s="19">
        <v>0</v>
      </c>
      <c r="E31" s="19">
        <v>0</v>
      </c>
      <c r="F31" s="33"/>
      <c r="G31" s="34"/>
      <c r="H31" s="268"/>
      <c r="I31" s="26"/>
      <c r="J31" s="26"/>
      <c r="M31" s="57"/>
    </row>
    <row r="32" spans="2:14" ht="31.5">
      <c r="B32" s="31" t="s">
        <v>103</v>
      </c>
      <c r="C32" s="32"/>
      <c r="D32" s="19">
        <v>0</v>
      </c>
      <c r="E32" s="19">
        <v>0</v>
      </c>
      <c r="F32" s="33"/>
      <c r="G32" s="34"/>
      <c r="H32" s="268"/>
      <c r="I32" s="26"/>
      <c r="J32" s="26"/>
      <c r="M32" s="57"/>
    </row>
    <row r="33" spans="2:13">
      <c r="B33" s="31"/>
      <c r="C33" s="32"/>
      <c r="D33" s="19"/>
      <c r="E33" s="19"/>
      <c r="F33" s="33"/>
      <c r="G33" s="34"/>
      <c r="H33" s="268"/>
      <c r="I33" s="26"/>
      <c r="J33" s="26"/>
      <c r="M33" s="57"/>
    </row>
    <row r="34" spans="2:13" s="2" customFormat="1">
      <c r="B34" s="9" t="s">
        <v>293</v>
      </c>
      <c r="C34" s="14" t="s">
        <v>307</v>
      </c>
      <c r="D34" s="15">
        <v>73788137</v>
      </c>
      <c r="E34" s="15">
        <v>278388604</v>
      </c>
      <c r="F34" s="16"/>
      <c r="G34" s="35"/>
      <c r="H34" s="35"/>
      <c r="I34" s="15"/>
      <c r="J34" s="15"/>
      <c r="M34" s="58"/>
    </row>
    <row r="35" spans="2:13">
      <c r="B35" s="20"/>
      <c r="C35" s="20"/>
      <c r="D35" s="19"/>
      <c r="E35" s="19"/>
      <c r="F35" s="22"/>
      <c r="G35" s="30"/>
      <c r="H35" s="29"/>
      <c r="I35" s="19"/>
      <c r="J35" s="19"/>
      <c r="M35" s="56"/>
    </row>
    <row r="36" spans="2:13">
      <c r="B36" s="9" t="s">
        <v>13</v>
      </c>
      <c r="C36" s="9"/>
      <c r="D36" s="15">
        <v>11177175999</v>
      </c>
      <c r="E36" s="15">
        <v>9905276368</v>
      </c>
      <c r="F36" s="16"/>
      <c r="G36" s="29" t="s">
        <v>17</v>
      </c>
      <c r="H36" s="29"/>
      <c r="I36" s="15">
        <v>663061862</v>
      </c>
      <c r="J36" s="15">
        <v>579107006</v>
      </c>
    </row>
    <row r="37" spans="2:13">
      <c r="B37" s="9" t="s">
        <v>4</v>
      </c>
      <c r="C37" s="9"/>
      <c r="D37" s="19"/>
      <c r="E37" s="19"/>
      <c r="F37" s="22"/>
      <c r="G37" s="36" t="s">
        <v>35</v>
      </c>
      <c r="H37" s="36"/>
      <c r="I37" s="19"/>
      <c r="J37" s="19"/>
    </row>
    <row r="38" spans="2:13">
      <c r="B38" s="9" t="s">
        <v>212</v>
      </c>
      <c r="C38" s="9"/>
      <c r="D38" s="15">
        <v>0</v>
      </c>
      <c r="E38" s="15">
        <v>0</v>
      </c>
      <c r="F38" s="16"/>
      <c r="G38" s="37" t="s">
        <v>269</v>
      </c>
      <c r="H38" s="35"/>
      <c r="I38" s="19">
        <v>0</v>
      </c>
      <c r="J38" s="19">
        <v>0</v>
      </c>
    </row>
    <row r="39" spans="2:13">
      <c r="B39" s="20" t="s">
        <v>264</v>
      </c>
      <c r="C39" s="20"/>
      <c r="D39" s="19">
        <v>0</v>
      </c>
      <c r="E39" s="19">
        <v>0</v>
      </c>
      <c r="F39" s="22"/>
      <c r="G39" s="37" t="s">
        <v>270</v>
      </c>
      <c r="H39" s="38"/>
      <c r="I39" s="19">
        <v>0</v>
      </c>
      <c r="J39" s="19">
        <v>0</v>
      </c>
      <c r="M39" s="56"/>
    </row>
    <row r="40" spans="2:13">
      <c r="B40" s="20" t="s">
        <v>265</v>
      </c>
      <c r="C40" s="20"/>
      <c r="D40" s="19">
        <v>0</v>
      </c>
      <c r="E40" s="19">
        <v>0</v>
      </c>
      <c r="F40" s="22"/>
      <c r="G40" s="28" t="s">
        <v>271</v>
      </c>
      <c r="H40" s="36"/>
      <c r="I40" s="19">
        <v>0</v>
      </c>
      <c r="J40" s="19">
        <v>0</v>
      </c>
      <c r="M40" s="56"/>
    </row>
    <row r="41" spans="2:13">
      <c r="B41" s="20" t="s">
        <v>33</v>
      </c>
      <c r="C41" s="20"/>
      <c r="D41" s="19">
        <v>0</v>
      </c>
      <c r="E41" s="19">
        <v>0</v>
      </c>
      <c r="F41" s="22"/>
      <c r="G41" s="37" t="s">
        <v>272</v>
      </c>
      <c r="H41" s="38"/>
      <c r="I41" s="19">
        <v>0</v>
      </c>
      <c r="J41" s="19">
        <v>0</v>
      </c>
      <c r="M41" s="56"/>
    </row>
    <row r="42" spans="2:13">
      <c r="B42" s="20"/>
      <c r="C42" s="20"/>
      <c r="D42" s="19"/>
      <c r="E42" s="19"/>
      <c r="F42" s="22"/>
      <c r="G42" s="37" t="s">
        <v>273</v>
      </c>
      <c r="H42" s="38"/>
      <c r="I42" s="19">
        <v>0</v>
      </c>
      <c r="J42" s="19">
        <v>0</v>
      </c>
      <c r="M42" s="56"/>
    </row>
    <row r="43" spans="2:13">
      <c r="B43" s="20"/>
      <c r="C43" s="20"/>
      <c r="D43" s="19"/>
      <c r="E43" s="19"/>
      <c r="F43" s="22"/>
      <c r="G43" s="37"/>
      <c r="H43" s="38"/>
      <c r="I43" s="19"/>
      <c r="J43" s="19"/>
    </row>
    <row r="44" spans="2:13">
      <c r="B44" s="9" t="s">
        <v>71</v>
      </c>
      <c r="C44" s="9"/>
      <c r="D44" s="15">
        <v>0</v>
      </c>
      <c r="E44" s="15">
        <v>0</v>
      </c>
      <c r="F44" s="16"/>
      <c r="G44" s="36" t="s">
        <v>107</v>
      </c>
      <c r="H44" s="36"/>
      <c r="I44" s="19"/>
      <c r="J44" s="19"/>
    </row>
    <row r="45" spans="2:13">
      <c r="B45" s="20" t="s">
        <v>105</v>
      </c>
      <c r="C45" s="20"/>
      <c r="D45" s="19">
        <v>0</v>
      </c>
      <c r="E45" s="19">
        <v>0</v>
      </c>
      <c r="F45" s="22"/>
      <c r="G45" s="37" t="s">
        <v>36</v>
      </c>
      <c r="H45" s="38"/>
      <c r="I45" s="19">
        <v>0</v>
      </c>
      <c r="J45" s="19">
        <v>0</v>
      </c>
    </row>
    <row r="46" spans="2:13">
      <c r="B46" s="20" t="s">
        <v>62</v>
      </c>
      <c r="C46" s="21"/>
      <c r="D46" s="19">
        <v>0</v>
      </c>
      <c r="E46" s="19">
        <v>0</v>
      </c>
      <c r="F46" s="22"/>
      <c r="G46" s="37" t="s">
        <v>274</v>
      </c>
      <c r="H46" s="38"/>
      <c r="I46" s="19">
        <v>0</v>
      </c>
      <c r="J46" s="19">
        <v>0</v>
      </c>
    </row>
    <row r="47" spans="2:13">
      <c r="B47" s="20" t="s">
        <v>34</v>
      </c>
      <c r="C47" s="21"/>
      <c r="D47" s="19">
        <v>0</v>
      </c>
      <c r="E47" s="19">
        <v>0</v>
      </c>
      <c r="F47" s="22"/>
      <c r="G47" s="37" t="s">
        <v>275</v>
      </c>
      <c r="H47" s="38"/>
      <c r="I47" s="19">
        <v>0</v>
      </c>
      <c r="J47" s="19">
        <v>0</v>
      </c>
    </row>
    <row r="48" spans="2:13">
      <c r="B48" s="20" t="s">
        <v>70</v>
      </c>
      <c r="C48" s="21"/>
      <c r="D48" s="19">
        <v>0</v>
      </c>
      <c r="E48" s="19">
        <v>0</v>
      </c>
      <c r="F48" s="22"/>
      <c r="G48" s="37"/>
      <c r="H48" s="38"/>
      <c r="I48" s="19"/>
      <c r="J48" s="19"/>
    </row>
    <row r="49" spans="2:13" ht="31.5">
      <c r="B49" s="39" t="s">
        <v>76</v>
      </c>
      <c r="C49" s="40"/>
      <c r="D49" s="19">
        <v>0</v>
      </c>
      <c r="E49" s="19">
        <v>0</v>
      </c>
      <c r="F49" s="22"/>
      <c r="G49" s="29" t="s">
        <v>37</v>
      </c>
      <c r="H49" s="29"/>
      <c r="I49" s="41">
        <v>0</v>
      </c>
      <c r="J49" s="41">
        <v>0</v>
      </c>
    </row>
    <row r="50" spans="2:13" ht="31.5">
      <c r="B50" s="31" t="s">
        <v>106</v>
      </c>
      <c r="C50" s="32"/>
      <c r="D50" s="19">
        <v>0</v>
      </c>
      <c r="E50" s="19">
        <v>0</v>
      </c>
      <c r="F50" s="22"/>
      <c r="G50" s="36"/>
      <c r="H50" s="36"/>
      <c r="I50" s="15"/>
      <c r="J50" s="15"/>
    </row>
    <row r="51" spans="2:13">
      <c r="B51" s="20"/>
      <c r="C51" s="21"/>
      <c r="D51" s="19">
        <v>0</v>
      </c>
      <c r="E51" s="19">
        <v>0</v>
      </c>
      <c r="F51" s="22"/>
      <c r="G51" s="37"/>
      <c r="H51" s="38"/>
      <c r="I51" s="19"/>
      <c r="J51" s="19"/>
    </row>
    <row r="52" spans="2:13">
      <c r="B52" s="9" t="s">
        <v>298</v>
      </c>
      <c r="C52" s="43"/>
      <c r="D52" s="15">
        <v>0</v>
      </c>
      <c r="E52" s="15">
        <v>0</v>
      </c>
      <c r="F52" s="16"/>
      <c r="G52" s="29" t="s">
        <v>14</v>
      </c>
      <c r="H52" s="29"/>
      <c r="I52" s="15">
        <v>0</v>
      </c>
      <c r="J52" s="15">
        <v>0</v>
      </c>
    </row>
    <row r="53" spans="2:13" ht="31.5">
      <c r="B53" s="42"/>
      <c r="C53" s="43"/>
      <c r="D53" s="26">
        <v>0</v>
      </c>
      <c r="E53" s="26">
        <v>0</v>
      </c>
      <c r="F53" s="33"/>
      <c r="G53" s="35" t="s">
        <v>108</v>
      </c>
      <c r="H53" s="35"/>
      <c r="I53" s="41">
        <v>10925586377</v>
      </c>
      <c r="J53" s="41">
        <v>9800603717</v>
      </c>
      <c r="M53" s="56"/>
    </row>
    <row r="54" spans="2:13">
      <c r="B54" s="44" t="s">
        <v>300</v>
      </c>
      <c r="C54" s="14" t="s">
        <v>294</v>
      </c>
      <c r="D54" s="15">
        <v>411472240</v>
      </c>
      <c r="E54" s="15">
        <v>474434355</v>
      </c>
      <c r="F54" s="45"/>
      <c r="G54" s="28"/>
      <c r="H54" s="36"/>
      <c r="I54" s="19"/>
      <c r="J54" s="19"/>
    </row>
    <row r="55" spans="2:13">
      <c r="B55" s="44"/>
      <c r="C55" s="14"/>
      <c r="D55" s="15"/>
      <c r="E55" s="15"/>
      <c r="F55" s="45"/>
      <c r="G55" s="28"/>
      <c r="H55" s="36"/>
      <c r="I55" s="19"/>
      <c r="J55" s="19"/>
    </row>
    <row r="56" spans="2:13">
      <c r="B56" s="9" t="s">
        <v>299</v>
      </c>
      <c r="C56" s="14"/>
      <c r="D56" s="15">
        <v>0</v>
      </c>
      <c r="E56" s="15">
        <v>0</v>
      </c>
      <c r="F56" s="16"/>
      <c r="G56" s="15"/>
      <c r="H56" s="15"/>
      <c r="I56" s="19"/>
      <c r="J56" s="19"/>
      <c r="K56" s="46"/>
      <c r="L56" s="46"/>
      <c r="M56" s="46"/>
    </row>
    <row r="57" spans="2:13">
      <c r="B57" s="9"/>
      <c r="C57" s="14"/>
      <c r="D57" s="15"/>
      <c r="E57" s="15"/>
      <c r="F57" s="16"/>
      <c r="G57" s="15"/>
      <c r="H57" s="15"/>
      <c r="I57" s="19"/>
      <c r="J57" s="19"/>
      <c r="K57" s="46"/>
      <c r="L57" s="46"/>
      <c r="M57" s="46"/>
    </row>
    <row r="58" spans="2:13">
      <c r="B58" s="9" t="s">
        <v>15</v>
      </c>
      <c r="C58" s="14"/>
      <c r="D58" s="15">
        <v>411472240</v>
      </c>
      <c r="E58" s="15">
        <v>474434355</v>
      </c>
      <c r="F58" s="16"/>
      <c r="G58" s="19"/>
      <c r="H58" s="15"/>
      <c r="I58" s="19"/>
      <c r="J58" s="19"/>
      <c r="K58" s="46"/>
      <c r="L58" s="46"/>
      <c r="M58" s="50"/>
    </row>
    <row r="59" spans="2:13">
      <c r="B59" s="9"/>
      <c r="C59" s="14"/>
      <c r="D59" s="15"/>
      <c r="E59" s="15"/>
      <c r="F59" s="16"/>
      <c r="G59" s="19"/>
      <c r="H59" s="15"/>
      <c r="I59" s="19"/>
      <c r="J59" s="19"/>
      <c r="K59" s="46"/>
      <c r="L59" s="46"/>
      <c r="M59" s="50"/>
    </row>
    <row r="60" spans="2:13">
      <c r="B60" s="9" t="s">
        <v>16</v>
      </c>
      <c r="C60" s="9"/>
      <c r="D60" s="15">
        <v>11588648239</v>
      </c>
      <c r="E60" s="15">
        <v>10379710723</v>
      </c>
      <c r="F60" s="16"/>
      <c r="G60" s="424" t="s">
        <v>18</v>
      </c>
      <c r="H60" s="424"/>
      <c r="I60" s="15">
        <v>11588648239</v>
      </c>
      <c r="J60" s="15">
        <v>10379710723</v>
      </c>
      <c r="K60" s="46"/>
      <c r="L60" s="47">
        <f>+D60-I60</f>
        <v>0</v>
      </c>
      <c r="M60" s="47">
        <f>+E60-J60</f>
        <v>0</v>
      </c>
    </row>
    <row r="61" spans="2:13">
      <c r="D61" s="48"/>
      <c r="I61" s="49"/>
      <c r="K61" s="46"/>
      <c r="L61" s="50"/>
      <c r="M61" s="50"/>
    </row>
    <row r="62" spans="2:13">
      <c r="B62" s="425" t="s">
        <v>524</v>
      </c>
      <c r="C62" s="425"/>
      <c r="D62" s="425"/>
      <c r="E62" s="425"/>
      <c r="F62" s="425"/>
      <c r="G62" s="425"/>
      <c r="H62" s="425"/>
      <c r="I62" s="425"/>
      <c r="J62" s="425"/>
      <c r="K62" s="46"/>
      <c r="L62" s="46"/>
      <c r="M62" s="46"/>
    </row>
    <row r="63" spans="2:13">
      <c r="K63" s="46"/>
      <c r="L63" s="46"/>
      <c r="M63" s="46"/>
    </row>
    <row r="64" spans="2:13">
      <c r="K64" s="46"/>
      <c r="L64" s="46"/>
      <c r="M64" s="46"/>
    </row>
    <row r="65" spans="2:13">
      <c r="K65" s="46"/>
      <c r="L65" s="46"/>
      <c r="M65" s="46"/>
    </row>
    <row r="66" spans="2:13">
      <c r="D66" s="51"/>
      <c r="K66" s="46"/>
      <c r="L66" s="46"/>
      <c r="M66" s="46"/>
    </row>
    <row r="67" spans="2:13">
      <c r="B67" s="59"/>
      <c r="C67" s="59"/>
      <c r="D67" s="59"/>
      <c r="E67" s="59"/>
      <c r="F67" s="59"/>
      <c r="G67" s="59"/>
      <c r="H67" s="59"/>
      <c r="I67" s="59"/>
      <c r="J67" s="59"/>
    </row>
    <row r="68" spans="2:13" s="52" customFormat="1">
      <c r="B68" s="269" t="s">
        <v>75</v>
      </c>
      <c r="C68" s="269"/>
      <c r="E68" s="426" t="s">
        <v>74</v>
      </c>
      <c r="F68" s="426"/>
      <c r="G68" s="426"/>
      <c r="J68" s="52" t="str">
        <f>+IG!H96</f>
        <v>Maura Ruiz</v>
      </c>
      <c r="K68" s="96"/>
    </row>
    <row r="69" spans="2:13" s="53" customFormat="1">
      <c r="B69" s="266" t="s">
        <v>38</v>
      </c>
      <c r="C69" s="266"/>
      <c r="E69" s="421" t="s">
        <v>73</v>
      </c>
      <c r="F69" s="421"/>
      <c r="G69" s="421"/>
      <c r="J69" s="266" t="s">
        <v>72</v>
      </c>
      <c r="K69" s="96"/>
    </row>
    <row r="70" spans="2:13" ht="4.5" customHeight="1">
      <c r="B70" s="54"/>
      <c r="C70" s="54"/>
    </row>
    <row r="71" spans="2:13">
      <c r="B71" s="54"/>
      <c r="C71" s="54"/>
    </row>
    <row r="72" spans="2:13">
      <c r="B72" s="313"/>
      <c r="C72" s="313"/>
      <c r="D72" s="313"/>
      <c r="E72" s="313"/>
      <c r="F72" s="313"/>
      <c r="G72" s="313"/>
      <c r="H72" s="370"/>
      <c r="I72" s="313"/>
      <c r="J72" s="313"/>
      <c r="K72" s="313"/>
      <c r="L72" s="313"/>
    </row>
    <row r="73" spans="2:13">
      <c r="B73" s="313"/>
      <c r="C73" s="313"/>
      <c r="D73" s="313"/>
      <c r="E73" s="313"/>
      <c r="F73" s="313"/>
      <c r="G73" s="313"/>
      <c r="H73" s="370"/>
      <c r="I73" s="313"/>
      <c r="J73" s="313"/>
      <c r="K73" s="313"/>
      <c r="L73" s="313"/>
    </row>
    <row r="74" spans="2:13">
      <c r="B74" s="313"/>
      <c r="C74" s="313"/>
      <c r="D74" s="313"/>
      <c r="E74" s="313"/>
      <c r="F74" s="313"/>
      <c r="G74" s="313"/>
      <c r="H74" s="370"/>
      <c r="I74" s="313"/>
      <c r="J74" s="313"/>
      <c r="K74" s="313"/>
      <c r="L74" s="313"/>
    </row>
    <row r="75" spans="2:13">
      <c r="B75" s="313"/>
      <c r="C75" s="313"/>
      <c r="D75" s="313"/>
      <c r="E75" s="313"/>
      <c r="F75" s="313"/>
      <c r="G75" s="313"/>
      <c r="H75" s="370"/>
      <c r="I75" s="313"/>
      <c r="J75" s="313"/>
      <c r="K75" s="313"/>
      <c r="L75" s="313"/>
    </row>
    <row r="76" spans="2:13">
      <c r="B76" s="313"/>
      <c r="C76" s="313"/>
      <c r="D76" s="313"/>
      <c r="E76" s="313"/>
      <c r="F76" s="313"/>
      <c r="G76" s="313"/>
      <c r="H76" s="370"/>
      <c r="I76" s="313"/>
      <c r="J76" s="313"/>
      <c r="K76" s="313"/>
      <c r="L76" s="313"/>
    </row>
    <row r="77" spans="2:13">
      <c r="B77" s="313"/>
      <c r="C77" s="313"/>
      <c r="D77" s="313"/>
      <c r="E77" s="313"/>
      <c r="F77" s="313"/>
      <c r="G77" s="313"/>
      <c r="H77" s="370"/>
      <c r="I77" s="313"/>
      <c r="J77" s="313"/>
      <c r="K77" s="313"/>
      <c r="L77" s="313"/>
    </row>
    <row r="78" spans="2:13">
      <c r="B78" s="313"/>
      <c r="C78" s="313"/>
      <c r="D78" s="313"/>
      <c r="E78" s="313"/>
      <c r="F78" s="313"/>
      <c r="G78" s="313"/>
      <c r="H78" s="370"/>
      <c r="I78" s="313"/>
      <c r="J78" s="313"/>
      <c r="K78" s="313"/>
      <c r="L78" s="313"/>
    </row>
    <row r="79" spans="2:13">
      <c r="B79" s="313"/>
      <c r="C79" s="313"/>
      <c r="D79" s="313"/>
      <c r="E79" s="313"/>
      <c r="F79" s="313"/>
      <c r="G79" s="313"/>
      <c r="H79" s="370"/>
      <c r="I79" s="313"/>
      <c r="J79" s="313"/>
      <c r="K79" s="313"/>
      <c r="L79" s="313"/>
    </row>
  </sheetData>
  <mergeCells count="6">
    <mergeCell ref="E69:G69"/>
    <mergeCell ref="B10:J10"/>
    <mergeCell ref="B11:J11"/>
    <mergeCell ref="G60:H60"/>
    <mergeCell ref="B62:J62"/>
    <mergeCell ref="E68:G68"/>
  </mergeCells>
  <hyperlinks>
    <hyperlink ref="J9" location="Indice!A1" display="Índice" xr:uid="{1AB4EB46-6C04-4FD1-9985-9702F1E4F7E7}"/>
  </hyperlinks>
  <pageMargins left="0.23622047244094491" right="0.23622047244094491" top="0.74803149606299213" bottom="0.74803149606299213" header="0.31496062992125984" footer="0.31496062992125984"/>
  <pageSetup paperSize="9" scale="55" orientation="portrait" r:id="rId1"/>
  <colBreaks count="1" manualBreakCount="1">
    <brk id="10" max="1048575"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97656-223E-4655-836D-E1F67322B26B}">
  <sheetPr>
    <tabColor rgb="FF0070C0"/>
    <pageSetUpPr fitToPage="1"/>
  </sheetPr>
  <dimension ref="A1:T43"/>
  <sheetViews>
    <sheetView showGridLines="0" zoomScale="80" zoomScaleNormal="80" zoomScaleSheetLayoutView="90" workbookViewId="0"/>
  </sheetViews>
  <sheetFormatPr baseColWidth="10" defaultColWidth="11.42578125" defaultRowHeight="15.75"/>
  <cols>
    <col min="1" max="1" width="2.85546875" style="1" customWidth="1"/>
    <col min="2" max="2" width="60.42578125" style="1" customWidth="1"/>
    <col min="3" max="3" width="11.140625" style="1" customWidth="1"/>
    <col min="4" max="5" width="15.42578125" style="1" customWidth="1"/>
    <col min="6" max="6" width="9.140625" style="1" customWidth="1"/>
    <col min="7" max="7" width="21.7109375" style="1" customWidth="1"/>
    <col min="8" max="8" width="22" style="1" customWidth="1"/>
    <col min="9" max="10" width="17.85546875" style="1" bestFit="1" customWidth="1"/>
    <col min="11" max="11" width="16.42578125" style="1" bestFit="1" customWidth="1"/>
    <col min="12" max="16384" width="11.42578125" style="1"/>
  </cols>
  <sheetData>
    <row r="1" spans="1:20" s="96" customFormat="1"/>
    <row r="2" spans="1:20" s="96" customFormat="1">
      <c r="B2" s="263"/>
      <c r="C2" s="263"/>
      <c r="D2" s="263"/>
      <c r="E2" s="263"/>
      <c r="F2" s="263"/>
      <c r="G2" s="263"/>
      <c r="H2" s="263"/>
      <c r="I2" s="263"/>
      <c r="J2" s="263"/>
      <c r="K2" s="263"/>
      <c r="L2" s="263"/>
      <c r="M2" s="263"/>
      <c r="N2" s="263"/>
      <c r="O2" s="263"/>
      <c r="P2" s="263"/>
      <c r="Q2" s="263"/>
      <c r="R2" s="263"/>
      <c r="S2" s="263"/>
      <c r="T2" s="263"/>
    </row>
    <row r="3" spans="1:20" s="96" customFormat="1"/>
    <row r="4" spans="1:20" s="96" customFormat="1"/>
    <row r="5" spans="1:20" s="96" customFormat="1"/>
    <row r="6" spans="1:20" s="96" customFormat="1"/>
    <row r="7" spans="1:20" s="96" customFormat="1">
      <c r="B7" s="262"/>
      <c r="C7" s="262"/>
      <c r="D7" s="262"/>
      <c r="E7" s="262"/>
      <c r="F7" s="262"/>
      <c r="G7" s="262"/>
      <c r="H7" s="262"/>
      <c r="I7" s="262"/>
      <c r="J7" s="262"/>
      <c r="K7" s="262"/>
      <c r="L7" s="262"/>
      <c r="M7" s="262"/>
      <c r="N7" s="262"/>
      <c r="O7" s="262"/>
      <c r="P7" s="262"/>
      <c r="Q7" s="262"/>
      <c r="R7" s="262"/>
      <c r="S7" s="262"/>
      <c r="T7" s="262"/>
    </row>
    <row r="8" spans="1:20" s="96" customFormat="1"/>
    <row r="9" spans="1:20">
      <c r="B9" s="75"/>
      <c r="C9" s="75"/>
      <c r="D9" s="75"/>
      <c r="E9" s="75"/>
      <c r="F9" s="75"/>
      <c r="G9" s="75"/>
      <c r="H9" s="55" t="s">
        <v>227</v>
      </c>
      <c r="I9" s="76"/>
      <c r="J9" s="76"/>
      <c r="K9" s="76"/>
    </row>
    <row r="10" spans="1:20" s="60" customFormat="1" ht="17.25">
      <c r="B10" s="427" t="s">
        <v>102</v>
      </c>
      <c r="C10" s="427"/>
      <c r="D10" s="427"/>
      <c r="E10" s="427"/>
      <c r="F10" s="427"/>
      <c r="G10" s="427"/>
      <c r="H10" s="427"/>
      <c r="I10" s="94"/>
      <c r="J10" s="94"/>
      <c r="K10" s="94"/>
    </row>
    <row r="11" spans="1:20" s="60" customFormat="1" ht="17.25">
      <c r="B11" s="95" t="s">
        <v>219</v>
      </c>
      <c r="C11" s="95"/>
      <c r="D11" s="95"/>
      <c r="E11" s="95"/>
      <c r="F11" s="95"/>
      <c r="G11" s="95"/>
      <c r="H11" s="95"/>
      <c r="I11" s="95"/>
      <c r="J11" s="95"/>
    </row>
    <row r="12" spans="1:20" s="60" customFormat="1" ht="17.25">
      <c r="B12" s="95" t="s">
        <v>530</v>
      </c>
      <c r="C12" s="95"/>
      <c r="D12" s="95"/>
      <c r="E12" s="95"/>
      <c r="F12" s="95"/>
      <c r="G12" s="95"/>
      <c r="H12" s="95"/>
      <c r="I12" s="95"/>
      <c r="J12" s="95"/>
    </row>
    <row r="13" spans="1:20">
      <c r="B13" s="428" t="s">
        <v>231</v>
      </c>
      <c r="C13" s="428"/>
      <c r="D13" s="428"/>
      <c r="E13" s="428"/>
      <c r="F13" s="428"/>
      <c r="G13" s="428"/>
      <c r="H13" s="428"/>
      <c r="I13" s="77"/>
      <c r="J13" s="77"/>
    </row>
    <row r="14" spans="1:20">
      <c r="B14" s="429"/>
      <c r="C14" s="429"/>
      <c r="D14" s="429"/>
      <c r="E14" s="429"/>
      <c r="F14" s="429"/>
      <c r="G14" s="429"/>
      <c r="H14" s="429"/>
      <c r="I14" s="77"/>
      <c r="J14" s="77"/>
    </row>
    <row r="15" spans="1:20" ht="47.45" customHeight="1">
      <c r="B15" s="78"/>
      <c r="C15" s="78"/>
      <c r="D15" s="78"/>
      <c r="E15" s="78"/>
      <c r="F15" s="78"/>
      <c r="G15" s="7">
        <v>45107</v>
      </c>
      <c r="H15" s="7">
        <v>44742</v>
      </c>
      <c r="J15" s="52"/>
    </row>
    <row r="16" spans="1:20" ht="15" customHeight="1">
      <c r="A16" s="79"/>
      <c r="B16" s="80" t="s">
        <v>59</v>
      </c>
      <c r="C16" s="80"/>
      <c r="D16" s="80"/>
      <c r="E16" s="80"/>
      <c r="F16" s="80"/>
      <c r="G16" s="284">
        <v>3132907324</v>
      </c>
      <c r="H16" s="284">
        <v>3006285952</v>
      </c>
      <c r="I16" s="48"/>
      <c r="J16" s="48"/>
    </row>
    <row r="17" spans="1:11" ht="15" customHeight="1">
      <c r="A17" s="79"/>
      <c r="B17" s="25" t="s">
        <v>285</v>
      </c>
      <c r="C17" s="81"/>
      <c r="D17" s="81"/>
      <c r="E17" s="14" t="s">
        <v>435</v>
      </c>
      <c r="F17" s="80"/>
      <c r="G17" s="285">
        <v>2254389594</v>
      </c>
      <c r="H17" s="285">
        <v>2585161399</v>
      </c>
      <c r="I17" s="48"/>
      <c r="J17" s="48"/>
      <c r="K17" s="82"/>
    </row>
    <row r="18" spans="1:11" ht="15" customHeight="1">
      <c r="A18" s="79"/>
      <c r="B18" s="83" t="s">
        <v>286</v>
      </c>
      <c r="C18" s="83"/>
      <c r="D18" s="83"/>
      <c r="E18" s="84" t="s">
        <v>434</v>
      </c>
      <c r="F18" s="80"/>
      <c r="G18" s="285">
        <v>282449130</v>
      </c>
      <c r="H18" s="285">
        <v>192162713</v>
      </c>
      <c r="K18" s="82"/>
    </row>
    <row r="19" spans="1:11" ht="15" customHeight="1">
      <c r="A19" s="79"/>
      <c r="B19" s="83" t="s">
        <v>287</v>
      </c>
      <c r="C19" s="83"/>
      <c r="D19" s="83"/>
      <c r="E19" s="84" t="s">
        <v>433</v>
      </c>
      <c r="F19" s="80"/>
      <c r="G19" s="285">
        <v>283799</v>
      </c>
      <c r="H19" s="285">
        <v>9175727</v>
      </c>
      <c r="K19" s="82"/>
    </row>
    <row r="20" spans="1:11" ht="15" customHeight="1">
      <c r="A20" s="79"/>
      <c r="B20" s="25" t="s">
        <v>288</v>
      </c>
      <c r="C20" s="80"/>
      <c r="D20" s="80"/>
      <c r="E20" s="14" t="s">
        <v>303</v>
      </c>
      <c r="F20" s="80"/>
      <c r="G20" s="285">
        <v>595784801</v>
      </c>
      <c r="H20" s="285">
        <v>219786113</v>
      </c>
      <c r="K20" s="82"/>
    </row>
    <row r="21" spans="1:11" ht="15" customHeight="1">
      <c r="A21" s="79"/>
      <c r="B21" s="25"/>
      <c r="C21" s="80"/>
      <c r="D21" s="80"/>
      <c r="E21" s="14"/>
      <c r="F21" s="80"/>
      <c r="G21" s="285"/>
      <c r="H21" s="285"/>
      <c r="K21" s="82"/>
    </row>
    <row r="22" spans="1:11" ht="15" customHeight="1">
      <c r="A22" s="79"/>
      <c r="B22" s="80" t="s">
        <v>61</v>
      </c>
      <c r="C22" s="81"/>
      <c r="D22" s="81"/>
      <c r="E22" s="85"/>
      <c r="F22" s="80"/>
      <c r="G22" s="284">
        <v>-1852652943</v>
      </c>
      <c r="H22" s="284">
        <v>-1412671163</v>
      </c>
      <c r="K22" s="82"/>
    </row>
    <row r="23" spans="1:11" ht="15" customHeight="1">
      <c r="A23" s="79"/>
      <c r="B23" s="83" t="s">
        <v>280</v>
      </c>
      <c r="C23" s="83"/>
      <c r="D23" s="83"/>
      <c r="E23" s="85"/>
      <c r="F23" s="80"/>
      <c r="G23" s="285">
        <v>-69867218</v>
      </c>
      <c r="H23" s="285">
        <v>-52800000</v>
      </c>
      <c r="K23" s="82"/>
    </row>
    <row r="24" spans="1:11" ht="15" customHeight="1">
      <c r="A24" s="79"/>
      <c r="B24" s="83" t="s">
        <v>281</v>
      </c>
      <c r="C24" s="83"/>
      <c r="D24" s="83"/>
      <c r="E24" s="14" t="s">
        <v>289</v>
      </c>
      <c r="F24" s="80"/>
      <c r="G24" s="285">
        <v>-707306238</v>
      </c>
      <c r="H24" s="285">
        <v>-865123975</v>
      </c>
      <c r="K24" s="82"/>
    </row>
    <row r="25" spans="1:11" ht="15" customHeight="1">
      <c r="A25" s="79"/>
      <c r="B25" s="83" t="s">
        <v>282</v>
      </c>
      <c r="C25" s="83"/>
      <c r="D25" s="83"/>
      <c r="E25" s="14" t="s">
        <v>289</v>
      </c>
      <c r="F25" s="80"/>
      <c r="G25" s="285">
        <v>-8568535</v>
      </c>
      <c r="H25" s="285">
        <v>-8427901</v>
      </c>
      <c r="K25" s="82"/>
    </row>
    <row r="26" spans="1:11" ht="15" customHeight="1">
      <c r="A26" s="86"/>
      <c r="B26" s="25" t="s">
        <v>283</v>
      </c>
      <c r="C26" s="81"/>
      <c r="D26" s="81"/>
      <c r="E26" s="14" t="s">
        <v>289</v>
      </c>
      <c r="F26" s="87"/>
      <c r="G26" s="285">
        <v>0</v>
      </c>
      <c r="H26" s="285">
        <v>0</v>
      </c>
      <c r="J26" s="82"/>
    </row>
    <row r="27" spans="1:11" ht="15" customHeight="1">
      <c r="A27" s="88"/>
      <c r="B27" s="89" t="s">
        <v>126</v>
      </c>
      <c r="C27" s="89"/>
      <c r="D27" s="89"/>
      <c r="E27" s="14" t="s">
        <v>289</v>
      </c>
      <c r="F27" s="90"/>
      <c r="G27" s="285">
        <v>-563523533</v>
      </c>
      <c r="H27" s="285">
        <v>-248122119</v>
      </c>
      <c r="K27" s="82"/>
    </row>
    <row r="28" spans="1:11" ht="15" customHeight="1">
      <c r="A28" s="88"/>
      <c r="B28" s="89" t="s">
        <v>284</v>
      </c>
      <c r="C28" s="89"/>
      <c r="D28" s="89"/>
      <c r="E28" s="14" t="s">
        <v>289</v>
      </c>
      <c r="F28" s="90"/>
      <c r="G28" s="285">
        <v>-503387419</v>
      </c>
      <c r="H28" s="285">
        <v>-238197168</v>
      </c>
      <c r="K28" s="82"/>
    </row>
    <row r="29" spans="1:11" ht="15" customHeight="1">
      <c r="A29" s="91"/>
      <c r="B29" s="25"/>
      <c r="C29" s="25"/>
      <c r="D29" s="25"/>
      <c r="E29" s="14"/>
      <c r="F29" s="25"/>
      <c r="G29" s="285"/>
      <c r="H29" s="285"/>
    </row>
    <row r="30" spans="1:11" ht="15" customHeight="1">
      <c r="A30" s="79"/>
      <c r="B30" s="80" t="s">
        <v>276</v>
      </c>
      <c r="C30" s="80"/>
      <c r="D30" s="80"/>
      <c r="E30" s="80"/>
      <c r="F30" s="80"/>
      <c r="G30" s="284">
        <v>1280254381</v>
      </c>
      <c r="H30" s="284">
        <v>1593614789</v>
      </c>
      <c r="J30" s="82"/>
    </row>
    <row r="31" spans="1:11" ht="15" customHeight="1">
      <c r="A31" s="79"/>
      <c r="B31" s="80"/>
      <c r="C31" s="80"/>
      <c r="D31" s="80"/>
      <c r="E31" s="80"/>
      <c r="F31" s="80"/>
      <c r="G31" s="285"/>
      <c r="H31" s="285"/>
      <c r="J31" s="82"/>
    </row>
    <row r="32" spans="1:11" ht="15" customHeight="1">
      <c r="A32" s="79"/>
      <c r="B32" s="80" t="s">
        <v>10</v>
      </c>
      <c r="C32" s="80"/>
      <c r="D32" s="80"/>
      <c r="E32" s="80"/>
      <c r="F32" s="80"/>
      <c r="G32" s="285">
        <v>-155271721</v>
      </c>
      <c r="H32" s="285">
        <v>-186582143</v>
      </c>
    </row>
    <row r="33" spans="1:11" ht="15" customHeight="1">
      <c r="A33" s="79"/>
      <c r="B33" s="80"/>
      <c r="C33" s="80"/>
      <c r="D33" s="80"/>
      <c r="E33" s="80"/>
      <c r="F33" s="80"/>
      <c r="G33" s="285"/>
      <c r="H33" s="285"/>
    </row>
    <row r="34" spans="1:11" ht="15" customHeight="1">
      <c r="A34" s="79"/>
      <c r="B34" s="80" t="s">
        <v>9</v>
      </c>
      <c r="C34" s="80"/>
      <c r="D34" s="80"/>
      <c r="E34" s="80"/>
      <c r="F34" s="80"/>
      <c r="G34" s="284">
        <v>1124982660</v>
      </c>
      <c r="H34" s="284">
        <v>1407032646</v>
      </c>
      <c r="I34" s="92"/>
      <c r="J34" s="82"/>
      <c r="K34" s="82"/>
    </row>
    <row r="35" spans="1:11" ht="15" customHeight="1">
      <c r="G35" s="93"/>
    </row>
    <row r="36" spans="1:11" ht="15" customHeight="1">
      <c r="B36" s="425" t="s">
        <v>524</v>
      </c>
      <c r="C36" s="425"/>
      <c r="D36" s="425"/>
      <c r="E36" s="425"/>
      <c r="F36" s="425"/>
      <c r="G36" s="425"/>
      <c r="H36" s="425"/>
      <c r="I36" s="425"/>
      <c r="J36" s="425"/>
      <c r="K36" s="82"/>
    </row>
    <row r="37" spans="1:11" ht="15" customHeight="1">
      <c r="G37" s="82"/>
      <c r="I37" s="54"/>
      <c r="K37" s="62"/>
    </row>
    <row r="38" spans="1:11" ht="15" customHeight="1">
      <c r="G38" s="82"/>
      <c r="H38" s="51"/>
      <c r="I38" s="54"/>
      <c r="K38" s="62"/>
    </row>
    <row r="39" spans="1:11" ht="15" customHeight="1">
      <c r="G39" s="82"/>
      <c r="H39" s="51"/>
      <c r="I39" s="54"/>
      <c r="K39" s="62"/>
    </row>
    <row r="40" spans="1:11" ht="15" customHeight="1">
      <c r="G40" s="82"/>
      <c r="H40" s="51"/>
      <c r="I40" s="54"/>
      <c r="K40" s="62"/>
    </row>
    <row r="41" spans="1:11">
      <c r="B41" s="54"/>
      <c r="C41" s="54"/>
      <c r="D41" s="54"/>
      <c r="E41" s="54"/>
      <c r="F41" s="54"/>
      <c r="I41" s="54"/>
      <c r="K41" s="62"/>
    </row>
    <row r="42" spans="1:11">
      <c r="B42" s="269" t="s">
        <v>322</v>
      </c>
      <c r="E42" s="269" t="s">
        <v>74</v>
      </c>
      <c r="F42" s="329"/>
      <c r="H42" s="52" t="str">
        <f>+IG!H96</f>
        <v>Maura Ruiz</v>
      </c>
      <c r="K42" s="62"/>
    </row>
    <row r="43" spans="1:11">
      <c r="B43" s="266" t="s">
        <v>323</v>
      </c>
      <c r="E43" s="266" t="s">
        <v>73</v>
      </c>
      <c r="F43" s="330"/>
      <c r="H43" s="266" t="s">
        <v>72</v>
      </c>
      <c r="K43" s="62"/>
    </row>
  </sheetData>
  <mergeCells count="4">
    <mergeCell ref="B10:H10"/>
    <mergeCell ref="B13:H13"/>
    <mergeCell ref="B14:H14"/>
    <mergeCell ref="B36:J36"/>
  </mergeCells>
  <hyperlinks>
    <hyperlink ref="H9" location="Indice!A1" display="Índice" xr:uid="{4F8BC90C-7875-4EBC-86C5-A06FC792A7E4}"/>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60FBF-96B0-4661-A816-680219E93B65}">
  <sheetPr>
    <tabColor rgb="FF0070C0"/>
    <pageSetUpPr fitToPage="1"/>
  </sheetPr>
  <dimension ref="B1:T44"/>
  <sheetViews>
    <sheetView showGridLines="0" zoomScale="80" zoomScaleNormal="80" zoomScaleSheetLayoutView="80" workbookViewId="0"/>
  </sheetViews>
  <sheetFormatPr baseColWidth="10" defaultColWidth="11.42578125" defaultRowHeight="15.75"/>
  <cols>
    <col min="1" max="1" width="3.5703125" style="1" customWidth="1"/>
    <col min="2" max="2" width="29.7109375" style="54" customWidth="1"/>
    <col min="3" max="3" width="20.42578125" style="1" customWidth="1"/>
    <col min="4" max="4" width="21.85546875" style="1" bestFit="1" customWidth="1"/>
    <col min="5" max="5" width="20.85546875" style="1" bestFit="1" customWidth="1"/>
    <col min="6" max="6" width="15" style="1" customWidth="1"/>
    <col min="7" max="7" width="15.7109375" style="1" bestFit="1" customWidth="1"/>
    <col min="8" max="8" width="15.5703125" style="1" customWidth="1"/>
    <col min="9" max="9" width="17.28515625" style="1" customWidth="1"/>
    <col min="10" max="10" width="19.140625" style="1" bestFit="1" customWidth="1"/>
    <col min="11" max="11" width="20.85546875" style="1" bestFit="1" customWidth="1"/>
    <col min="12" max="12" width="18.5703125" style="1" bestFit="1" customWidth="1"/>
    <col min="13" max="13" width="19.42578125" style="1" bestFit="1" customWidth="1"/>
    <col min="14" max="14" width="15.140625" style="1" bestFit="1" customWidth="1"/>
    <col min="15" max="15" width="15.42578125" style="1" bestFit="1" customWidth="1"/>
    <col min="16" max="16" width="21.85546875" style="1" bestFit="1" customWidth="1"/>
    <col min="17" max="16384" width="11.42578125" style="1"/>
  </cols>
  <sheetData>
    <row r="1" spans="2:20" s="96" customFormat="1"/>
    <row r="2" spans="2:20" s="96" customFormat="1">
      <c r="B2" s="263"/>
      <c r="C2" s="263"/>
      <c r="D2" s="263"/>
      <c r="E2" s="263"/>
      <c r="F2" s="263"/>
      <c r="G2" s="263"/>
      <c r="H2" s="263"/>
      <c r="I2" s="263"/>
      <c r="J2" s="263"/>
      <c r="K2" s="263"/>
      <c r="L2" s="263"/>
      <c r="M2" s="263"/>
      <c r="N2" s="263"/>
      <c r="O2" s="263"/>
      <c r="P2" s="263"/>
      <c r="Q2" s="263"/>
      <c r="R2" s="263"/>
      <c r="S2" s="263"/>
      <c r="T2" s="263"/>
    </row>
    <row r="3" spans="2:20" s="96" customFormat="1"/>
    <row r="4" spans="2:20" s="96" customFormat="1"/>
    <row r="5" spans="2:20" s="96" customFormat="1"/>
    <row r="6" spans="2:20" s="96" customFormat="1"/>
    <row r="7" spans="2:20" s="96" customFormat="1">
      <c r="B7" s="262"/>
      <c r="C7" s="262"/>
      <c r="D7" s="262"/>
      <c r="E7" s="262"/>
      <c r="F7" s="262"/>
      <c r="G7" s="262"/>
      <c r="H7" s="262"/>
      <c r="I7" s="262"/>
      <c r="J7" s="262"/>
      <c r="K7" s="262"/>
      <c r="L7" s="262"/>
      <c r="M7" s="262"/>
      <c r="N7" s="262"/>
      <c r="O7" s="262"/>
      <c r="P7" s="262"/>
      <c r="Q7" s="262"/>
      <c r="R7" s="262"/>
      <c r="S7" s="262"/>
      <c r="T7" s="262"/>
    </row>
    <row r="8" spans="2:20" s="96" customFormat="1"/>
    <row r="9" spans="2:20">
      <c r="L9" s="55" t="s">
        <v>227</v>
      </c>
    </row>
    <row r="10" spans="2:20" s="60" customFormat="1" ht="17.25">
      <c r="B10" s="430" t="s">
        <v>102</v>
      </c>
      <c r="C10" s="430"/>
      <c r="D10" s="430"/>
      <c r="E10" s="430"/>
      <c r="F10" s="430"/>
      <c r="G10" s="430"/>
      <c r="H10" s="430"/>
      <c r="I10" s="430"/>
      <c r="J10" s="430"/>
      <c r="K10" s="430"/>
      <c r="L10" s="430"/>
    </row>
    <row r="11" spans="2:20" s="60" customFormat="1" ht="17.25">
      <c r="B11" s="431" t="s">
        <v>301</v>
      </c>
      <c r="C11" s="431"/>
      <c r="D11" s="431"/>
      <c r="E11" s="431"/>
      <c r="F11" s="431"/>
      <c r="G11" s="431"/>
      <c r="H11" s="431"/>
      <c r="I11" s="431"/>
      <c r="J11" s="431"/>
      <c r="K11" s="431"/>
      <c r="L11" s="431"/>
    </row>
    <row r="12" spans="2:20" s="60" customFormat="1" ht="17.25">
      <c r="B12" s="423" t="s">
        <v>530</v>
      </c>
      <c r="C12" s="423"/>
      <c r="D12" s="423"/>
      <c r="E12" s="423"/>
      <c r="F12" s="423"/>
      <c r="G12" s="423"/>
      <c r="H12" s="423"/>
      <c r="I12" s="423"/>
      <c r="J12" s="423"/>
      <c r="K12" s="423"/>
      <c r="L12" s="423"/>
    </row>
    <row r="13" spans="2:20">
      <c r="B13" s="432" t="s">
        <v>231</v>
      </c>
      <c r="C13" s="432"/>
      <c r="D13" s="432"/>
      <c r="E13" s="432"/>
      <c r="F13" s="432"/>
      <c r="G13" s="432"/>
      <c r="H13" s="432"/>
      <c r="I13" s="432"/>
      <c r="J13" s="432"/>
      <c r="K13" s="432"/>
      <c r="L13" s="432"/>
    </row>
    <row r="14" spans="2:20">
      <c r="B14" s="62"/>
      <c r="C14" s="77"/>
      <c r="D14" s="77"/>
      <c r="E14" s="77"/>
      <c r="F14" s="77"/>
      <c r="G14" s="77"/>
      <c r="H14" s="77"/>
      <c r="I14" s="77"/>
      <c r="J14" s="77"/>
      <c r="K14" s="77"/>
      <c r="L14" s="77"/>
    </row>
    <row r="15" spans="2:20" s="62" customFormat="1" ht="31.5" customHeight="1">
      <c r="B15" s="433" t="s">
        <v>19</v>
      </c>
      <c r="C15" s="433" t="s">
        <v>7</v>
      </c>
      <c r="D15" s="433"/>
      <c r="E15" s="433"/>
      <c r="F15" s="433" t="s">
        <v>8</v>
      </c>
      <c r="G15" s="433"/>
      <c r="H15" s="433"/>
      <c r="I15" s="433" t="s">
        <v>45</v>
      </c>
      <c r="J15" s="433"/>
      <c r="K15" s="434" t="s">
        <v>14</v>
      </c>
      <c r="L15" s="434"/>
    </row>
    <row r="16" spans="2:20" s="62" customFormat="1" ht="30" customHeight="1">
      <c r="B16" s="433"/>
      <c r="C16" s="278" t="s">
        <v>39</v>
      </c>
      <c r="D16" s="278" t="s">
        <v>40</v>
      </c>
      <c r="E16" s="278" t="s">
        <v>41</v>
      </c>
      <c r="F16" s="278" t="s">
        <v>42</v>
      </c>
      <c r="G16" s="278" t="s">
        <v>43</v>
      </c>
      <c r="H16" s="278" t="s">
        <v>44</v>
      </c>
      <c r="I16" s="278" t="s">
        <v>46</v>
      </c>
      <c r="J16" s="278" t="s">
        <v>47</v>
      </c>
      <c r="K16" s="7">
        <v>45107</v>
      </c>
      <c r="L16" s="7">
        <v>44742</v>
      </c>
    </row>
    <row r="17" spans="2:16" s="62" customFormat="1" ht="35.1" customHeight="1">
      <c r="B17" s="67" t="s">
        <v>431</v>
      </c>
      <c r="C17" s="69">
        <v>5000000000</v>
      </c>
      <c r="D17" s="74">
        <v>0</v>
      </c>
      <c r="E17" s="69">
        <v>5098000000</v>
      </c>
      <c r="F17" s="69">
        <v>102399601</v>
      </c>
      <c r="G17" s="69">
        <v>1847592407</v>
      </c>
      <c r="H17" s="69">
        <v>0</v>
      </c>
      <c r="I17" s="69">
        <v>0</v>
      </c>
      <c r="J17" s="69">
        <v>2752611709</v>
      </c>
      <c r="K17" s="69">
        <v>9800603717</v>
      </c>
      <c r="L17" s="69">
        <v>0</v>
      </c>
      <c r="M17" s="353"/>
    </row>
    <row r="18" spans="2:16" s="62" customFormat="1" ht="35.1" customHeight="1">
      <c r="B18" s="63" t="s">
        <v>48</v>
      </c>
      <c r="C18" s="70"/>
      <c r="D18" s="70"/>
      <c r="E18" s="69"/>
      <c r="F18" s="70"/>
      <c r="G18" s="70"/>
      <c r="H18" s="70"/>
      <c r="I18" s="70"/>
      <c r="J18" s="69"/>
      <c r="K18" s="69"/>
      <c r="L18" s="69"/>
      <c r="M18" s="64"/>
    </row>
    <row r="19" spans="2:16" s="62" customFormat="1" ht="35.1" customHeight="1">
      <c r="B19" s="65" t="s">
        <v>432</v>
      </c>
      <c r="C19" s="70">
        <v>0</v>
      </c>
      <c r="D19" s="70">
        <v>0</v>
      </c>
      <c r="E19" s="70">
        <v>0</v>
      </c>
      <c r="F19" s="70">
        <v>0</v>
      </c>
      <c r="G19" s="70">
        <v>0</v>
      </c>
      <c r="H19" s="70">
        <v>0</v>
      </c>
      <c r="I19" s="70">
        <v>2752611709</v>
      </c>
      <c r="J19" s="70">
        <v>-2752611709</v>
      </c>
      <c r="K19" s="69">
        <v>0</v>
      </c>
      <c r="L19" s="69">
        <v>0</v>
      </c>
      <c r="O19" s="66"/>
    </row>
    <row r="20" spans="2:16" s="62" customFormat="1" ht="35.1" customHeight="1">
      <c r="B20" s="65" t="s">
        <v>49</v>
      </c>
      <c r="C20" s="70">
        <v>0</v>
      </c>
      <c r="D20" s="70">
        <v>0</v>
      </c>
      <c r="E20" s="70">
        <v>0</v>
      </c>
      <c r="F20" s="70">
        <v>0</v>
      </c>
      <c r="G20" s="70">
        <v>0</v>
      </c>
      <c r="H20" s="70">
        <v>0</v>
      </c>
      <c r="I20" s="70">
        <v>0</v>
      </c>
      <c r="J20" s="70">
        <v>0</v>
      </c>
      <c r="K20" s="69">
        <v>0</v>
      </c>
      <c r="L20" s="69">
        <v>0</v>
      </c>
      <c r="O20" s="66"/>
    </row>
    <row r="21" spans="2:16" s="62" customFormat="1" ht="35.1" customHeight="1">
      <c r="B21" s="67" t="s">
        <v>20</v>
      </c>
      <c r="C21" s="70">
        <v>0</v>
      </c>
      <c r="D21" s="70">
        <v>0</v>
      </c>
      <c r="E21" s="70">
        <v>0</v>
      </c>
      <c r="F21" s="70">
        <v>0</v>
      </c>
      <c r="G21" s="70">
        <v>0</v>
      </c>
      <c r="H21" s="70">
        <v>0</v>
      </c>
      <c r="I21" s="70">
        <v>0</v>
      </c>
      <c r="J21" s="73">
        <v>1124982660</v>
      </c>
      <c r="K21" s="69">
        <v>1124982660</v>
      </c>
      <c r="L21" s="70">
        <v>0</v>
      </c>
      <c r="O21" s="66"/>
    </row>
    <row r="22" spans="2:16" s="62" customFormat="1" ht="35.1" customHeight="1">
      <c r="B22" s="63" t="s">
        <v>531</v>
      </c>
      <c r="C22" s="69">
        <v>5000000000</v>
      </c>
      <c r="D22" s="69">
        <v>0</v>
      </c>
      <c r="E22" s="69">
        <v>5098000000</v>
      </c>
      <c r="F22" s="69">
        <v>102399601</v>
      </c>
      <c r="G22" s="69">
        <v>1847592407</v>
      </c>
      <c r="H22" s="69">
        <v>0</v>
      </c>
      <c r="I22" s="69">
        <v>2752611709</v>
      </c>
      <c r="J22" s="69">
        <v>1124982660</v>
      </c>
      <c r="K22" s="69">
        <v>10925586377</v>
      </c>
      <c r="L22" s="69">
        <v>0</v>
      </c>
      <c r="M22" s="130"/>
      <c r="N22" s="64"/>
    </row>
    <row r="23" spans="2:16" s="62" customFormat="1" ht="35.1" customHeight="1">
      <c r="B23" s="63" t="s">
        <v>532</v>
      </c>
      <c r="C23" s="69">
        <v>5000000000</v>
      </c>
      <c r="D23" s="74">
        <v>0</v>
      </c>
      <c r="E23" s="69">
        <v>5098000000</v>
      </c>
      <c r="F23" s="69">
        <v>102399601</v>
      </c>
      <c r="G23" s="69">
        <v>1847592407</v>
      </c>
      <c r="H23" s="69">
        <v>0</v>
      </c>
      <c r="I23" s="69">
        <v>0</v>
      </c>
      <c r="J23" s="69">
        <v>1407032646</v>
      </c>
      <c r="K23" s="69">
        <v>0</v>
      </c>
      <c r="L23" s="69">
        <v>8455024654</v>
      </c>
      <c r="M23" s="130"/>
      <c r="N23" s="64"/>
    </row>
    <row r="24" spans="2:16" s="72" customFormat="1">
      <c r="B24" s="71"/>
    </row>
    <row r="25" spans="2:16">
      <c r="B25" s="425" t="s">
        <v>524</v>
      </c>
      <c r="C25" s="425"/>
      <c r="D25" s="425"/>
      <c r="E25" s="425"/>
      <c r="F25" s="425"/>
      <c r="G25" s="425"/>
      <c r="H25" s="425"/>
      <c r="I25" s="425"/>
      <c r="J25" s="425"/>
      <c r="K25" s="425"/>
      <c r="L25" s="425"/>
      <c r="M25" s="72"/>
      <c r="P25" s="68"/>
    </row>
    <row r="26" spans="2:16">
      <c r="M26" s="72"/>
      <c r="P26" s="68"/>
    </row>
    <row r="27" spans="2:16">
      <c r="M27" s="72"/>
      <c r="P27" s="68"/>
    </row>
    <row r="28" spans="2:16">
      <c r="M28" s="72"/>
      <c r="P28" s="68"/>
    </row>
    <row r="29" spans="2:16">
      <c r="M29" s="72"/>
      <c r="P29" s="68"/>
    </row>
    <row r="30" spans="2:16">
      <c r="M30" s="72"/>
      <c r="P30" s="68"/>
    </row>
    <row r="31" spans="2:16">
      <c r="C31" s="269" t="s">
        <v>75</v>
      </c>
      <c r="F31" s="59"/>
      <c r="G31" s="269" t="s">
        <v>74</v>
      </c>
      <c r="J31" s="329"/>
      <c r="K31" s="52" t="str">
        <f>+IG!H96</f>
        <v>Maura Ruiz</v>
      </c>
      <c r="O31" s="68"/>
    </row>
    <row r="32" spans="2:16">
      <c r="C32" s="266" t="s">
        <v>38</v>
      </c>
      <c r="F32" s="349"/>
      <c r="G32" s="266" t="s">
        <v>73</v>
      </c>
      <c r="J32" s="330"/>
      <c r="K32" s="266" t="s">
        <v>72</v>
      </c>
      <c r="O32" s="68"/>
    </row>
    <row r="44" spans="4:4">
      <c r="D44" s="1">
        <f>VPN!G10</f>
        <v>0</v>
      </c>
    </row>
  </sheetData>
  <mergeCells count="10">
    <mergeCell ref="B25:L25"/>
    <mergeCell ref="B10:L10"/>
    <mergeCell ref="B11:L11"/>
    <mergeCell ref="B12:L12"/>
    <mergeCell ref="B13:L13"/>
    <mergeCell ref="B15:B16"/>
    <mergeCell ref="C15:E15"/>
    <mergeCell ref="F15:H15"/>
    <mergeCell ref="I15:J15"/>
    <mergeCell ref="K15:L15"/>
  </mergeCells>
  <hyperlinks>
    <hyperlink ref="L9" location="Indice!A1" display="Índice" xr:uid="{014AE1F6-5BCE-4A27-9EDE-62BC16184B5D}"/>
  </hyperlinks>
  <pageMargins left="0.23622047244094491" right="0.23622047244094491" top="0.74803149606299213" bottom="0.74803149606299213" header="0.31496062992125984" footer="0.31496062992125984"/>
  <pageSetup paperSize="9" scale="68"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A6ECA-6AA7-4151-82E7-78161449B9DA}">
  <sheetPr>
    <tabColor rgb="FF0070C0"/>
    <pageSetUpPr fitToPage="1"/>
  </sheetPr>
  <dimension ref="B1:T58"/>
  <sheetViews>
    <sheetView showGridLines="0" zoomScale="80" zoomScaleNormal="80" zoomScaleSheetLayoutView="90" workbookViewId="0"/>
  </sheetViews>
  <sheetFormatPr baseColWidth="10" defaultColWidth="11.42578125" defaultRowHeight="15.75"/>
  <cols>
    <col min="1" max="1" width="3.28515625" style="1" customWidth="1"/>
    <col min="2" max="2" width="52.5703125" style="54" customWidth="1"/>
    <col min="3" max="3" width="17" style="54" bestFit="1" customWidth="1"/>
    <col min="4" max="4" width="10.42578125" style="54" customWidth="1"/>
    <col min="5" max="5" width="24.5703125" style="54" customWidth="1"/>
    <col min="6" max="6" width="21.7109375" style="57" customWidth="1"/>
    <col min="7" max="8" width="3" style="1" customWidth="1"/>
    <col min="9" max="9" width="17.42578125" style="1" customWidth="1"/>
    <col min="10" max="10" width="19" style="1" bestFit="1" customWidth="1"/>
    <col min="11" max="16384" width="11.42578125" style="1"/>
  </cols>
  <sheetData>
    <row r="1" spans="2:20" s="96" customFormat="1"/>
    <row r="2" spans="2:20" s="96" customFormat="1">
      <c r="B2" s="263"/>
      <c r="C2" s="263"/>
      <c r="D2" s="263"/>
      <c r="E2" s="263"/>
      <c r="F2" s="263"/>
      <c r="G2" s="263"/>
      <c r="H2" s="263"/>
      <c r="I2" s="263"/>
      <c r="J2" s="263"/>
      <c r="K2" s="263"/>
      <c r="L2" s="263"/>
      <c r="M2" s="263"/>
      <c r="N2" s="263"/>
      <c r="O2" s="263"/>
      <c r="P2" s="263"/>
      <c r="Q2" s="263"/>
      <c r="R2" s="263"/>
      <c r="S2" s="263"/>
      <c r="T2" s="263"/>
    </row>
    <row r="3" spans="2:20" s="96" customFormat="1"/>
    <row r="4" spans="2:20" s="96" customFormat="1"/>
    <row r="5" spans="2:20" s="96" customFormat="1"/>
    <row r="6" spans="2:20" s="96" customFormat="1"/>
    <row r="7" spans="2:20" s="96" customFormat="1">
      <c r="B7" s="262"/>
      <c r="C7" s="262"/>
      <c r="D7" s="262"/>
      <c r="E7" s="262"/>
      <c r="F7" s="262"/>
      <c r="G7" s="262"/>
      <c r="H7" s="262"/>
      <c r="I7" s="262"/>
      <c r="J7" s="262"/>
      <c r="K7" s="262"/>
      <c r="L7" s="262"/>
      <c r="M7" s="262"/>
      <c r="N7" s="262"/>
      <c r="O7" s="262"/>
      <c r="P7" s="262"/>
      <c r="Q7" s="262"/>
      <c r="R7" s="262"/>
      <c r="S7" s="262"/>
      <c r="T7" s="262"/>
    </row>
    <row r="8" spans="2:20">
      <c r="L8" s="55" t="s">
        <v>227</v>
      </c>
    </row>
    <row r="10" spans="2:20">
      <c r="B10" s="435" t="s">
        <v>199</v>
      </c>
      <c r="C10" s="435"/>
      <c r="D10" s="435"/>
      <c r="E10" s="435"/>
      <c r="F10" s="435"/>
      <c r="G10" s="435"/>
      <c r="H10" s="76"/>
      <c r="I10" s="76"/>
    </row>
    <row r="11" spans="2:20">
      <c r="B11" s="111" t="s">
        <v>218</v>
      </c>
      <c r="C11" s="111"/>
      <c r="D11" s="111"/>
      <c r="E11" s="111"/>
      <c r="F11" s="111"/>
      <c r="G11" s="112"/>
      <c r="H11" s="113"/>
      <c r="I11" s="113"/>
    </row>
    <row r="12" spans="2:20">
      <c r="B12" s="77" t="s">
        <v>530</v>
      </c>
      <c r="C12" s="111"/>
      <c r="D12" s="111"/>
      <c r="E12" s="111"/>
      <c r="F12" s="111"/>
      <c r="G12" s="112"/>
      <c r="H12" s="113"/>
      <c r="I12" s="113"/>
    </row>
    <row r="13" spans="2:20">
      <c r="B13" s="428" t="s">
        <v>231</v>
      </c>
      <c r="C13" s="428"/>
      <c r="D13" s="428"/>
      <c r="E13" s="428"/>
      <c r="F13" s="428"/>
      <c r="G13" s="428"/>
      <c r="H13" s="113"/>
      <c r="I13" s="113"/>
    </row>
    <row r="14" spans="2:20">
      <c r="B14" s="270"/>
      <c r="C14" s="270"/>
      <c r="D14" s="270"/>
      <c r="E14" s="270"/>
      <c r="F14" s="62"/>
      <c r="G14" s="54"/>
    </row>
    <row r="15" spans="2:20" ht="36.6" customHeight="1">
      <c r="B15" s="279"/>
      <c r="C15" s="279"/>
      <c r="D15" s="279"/>
      <c r="E15" s="7">
        <v>45107</v>
      </c>
      <c r="F15" s="7">
        <v>44742</v>
      </c>
    </row>
    <row r="16" spans="2:20" ht="7.15" customHeight="1">
      <c r="B16" s="280"/>
      <c r="C16" s="280"/>
      <c r="D16" s="280"/>
      <c r="E16" s="281"/>
      <c r="F16" s="114"/>
    </row>
    <row r="17" spans="2:9">
      <c r="B17" s="436" t="s">
        <v>200</v>
      </c>
      <c r="C17" s="436"/>
      <c r="D17" s="436"/>
      <c r="E17" s="281"/>
      <c r="F17" s="114"/>
    </row>
    <row r="18" spans="2:9" ht="7.15" customHeight="1">
      <c r="B18" s="280"/>
      <c r="C18" s="280"/>
      <c r="D18" s="280"/>
      <c r="E18" s="281"/>
      <c r="F18" s="114"/>
    </row>
    <row r="19" spans="2:9" s="62" customFormat="1">
      <c r="B19" s="282" t="s">
        <v>109</v>
      </c>
      <c r="C19" s="282"/>
      <c r="D19" s="282"/>
      <c r="E19" s="115">
        <v>2252991462</v>
      </c>
      <c r="F19" s="115">
        <v>2661686181</v>
      </c>
    </row>
    <row r="20" spans="2:9" s="62" customFormat="1">
      <c r="B20" s="282" t="s">
        <v>386</v>
      </c>
      <c r="C20" s="282"/>
      <c r="D20" s="282"/>
      <c r="E20" s="115">
        <v>-1330692614</v>
      </c>
      <c r="F20" s="115">
        <v>-2512172318</v>
      </c>
    </row>
    <row r="21" spans="2:9" s="62" customFormat="1">
      <c r="B21" s="282" t="s">
        <v>21</v>
      </c>
      <c r="C21" s="282"/>
      <c r="D21" s="282"/>
      <c r="E21" s="115">
        <v>-170500000</v>
      </c>
      <c r="F21" s="115">
        <v>-246531450</v>
      </c>
    </row>
    <row r="22" spans="2:9" s="62" customFormat="1">
      <c r="B22" s="282" t="s">
        <v>418</v>
      </c>
      <c r="C22" s="282"/>
      <c r="D22" s="282"/>
      <c r="E22" s="115">
        <v>-23512127</v>
      </c>
      <c r="F22" s="115">
        <v>-29713273</v>
      </c>
    </row>
    <row r="23" spans="2:9" s="62" customFormat="1" ht="31.5" customHeight="1">
      <c r="B23" s="437" t="s">
        <v>22</v>
      </c>
      <c r="C23" s="437"/>
      <c r="D23" s="437"/>
      <c r="E23" s="116">
        <v>728286721</v>
      </c>
      <c r="F23" s="116">
        <v>-126730860</v>
      </c>
    </row>
    <row r="24" spans="2:9" s="62" customFormat="1">
      <c r="B24" s="280" t="s">
        <v>50</v>
      </c>
      <c r="C24" s="280"/>
      <c r="D24" s="280"/>
      <c r="E24" s="115">
        <v>0</v>
      </c>
      <c r="F24" s="115">
        <v>0</v>
      </c>
    </row>
    <row r="25" spans="2:9" s="62" customFormat="1">
      <c r="B25" s="282" t="s">
        <v>51</v>
      </c>
      <c r="C25" s="282"/>
      <c r="D25" s="280"/>
      <c r="E25" s="115">
        <v>0</v>
      </c>
      <c r="F25" s="115">
        <v>-400000000</v>
      </c>
    </row>
    <row r="26" spans="2:9" s="62" customFormat="1">
      <c r="B26" s="280" t="s">
        <v>52</v>
      </c>
      <c r="C26" s="280"/>
      <c r="D26" s="280"/>
      <c r="E26" s="115">
        <v>0</v>
      </c>
      <c r="F26" s="115">
        <v>0</v>
      </c>
    </row>
    <row r="27" spans="2:9" s="62" customFormat="1">
      <c r="B27" s="282" t="s">
        <v>277</v>
      </c>
      <c r="C27" s="282"/>
      <c r="D27" s="280"/>
      <c r="E27" s="115">
        <v>-845136754</v>
      </c>
      <c r="F27" s="115">
        <v>-633004092</v>
      </c>
      <c r="H27" s="117"/>
    </row>
    <row r="28" spans="2:9" s="62" customFormat="1">
      <c r="B28" s="437" t="s">
        <v>53</v>
      </c>
      <c r="C28" s="437"/>
      <c r="D28" s="437"/>
      <c r="E28" s="116">
        <v>-116850033</v>
      </c>
      <c r="F28" s="116">
        <v>-1159734952</v>
      </c>
      <c r="H28" s="117"/>
    </row>
    <row r="29" spans="2:9" s="62" customFormat="1">
      <c r="B29" s="282" t="s">
        <v>302</v>
      </c>
      <c r="C29" s="282"/>
      <c r="D29" s="280"/>
      <c r="E29" s="115">
        <v>-140973184</v>
      </c>
      <c r="F29" s="115">
        <v>-266826548</v>
      </c>
      <c r="H29" s="117"/>
    </row>
    <row r="30" spans="2:9" s="62" customFormat="1">
      <c r="B30" s="280" t="s">
        <v>23</v>
      </c>
      <c r="C30" s="280"/>
      <c r="D30" s="280"/>
      <c r="E30" s="116">
        <v>-257823217</v>
      </c>
      <c r="F30" s="116">
        <v>-1426561500</v>
      </c>
      <c r="H30" s="117"/>
    </row>
    <row r="31" spans="2:9" s="62" customFormat="1">
      <c r="B31" s="280"/>
      <c r="C31" s="280"/>
      <c r="D31" s="280"/>
      <c r="E31" s="116"/>
      <c r="F31" s="41"/>
      <c r="H31" s="117"/>
    </row>
    <row r="32" spans="2:9" s="62" customFormat="1">
      <c r="B32" s="436" t="s">
        <v>201</v>
      </c>
      <c r="C32" s="436"/>
      <c r="D32" s="436"/>
      <c r="E32" s="118"/>
      <c r="F32" s="119"/>
      <c r="H32" s="117"/>
      <c r="I32" s="1"/>
    </row>
    <row r="33" spans="2:11" ht="7.15" customHeight="1">
      <c r="B33" s="280"/>
      <c r="C33" s="280"/>
      <c r="D33" s="280"/>
      <c r="E33" s="120"/>
      <c r="F33" s="19"/>
    </row>
    <row r="34" spans="2:11" s="62" customFormat="1">
      <c r="B34" s="283" t="s">
        <v>54</v>
      </c>
      <c r="C34" s="283"/>
      <c r="D34" s="280"/>
      <c r="E34" s="115">
        <v>0</v>
      </c>
      <c r="F34" s="115">
        <v>0</v>
      </c>
      <c r="G34" s="1"/>
      <c r="H34" s="117"/>
    </row>
    <row r="35" spans="2:11" s="62" customFormat="1">
      <c r="B35" s="283" t="s">
        <v>55</v>
      </c>
      <c r="C35" s="283"/>
      <c r="D35" s="280"/>
      <c r="E35" s="115">
        <v>0</v>
      </c>
      <c r="F35" s="115">
        <v>0</v>
      </c>
      <c r="G35" s="1"/>
      <c r="H35" s="117"/>
    </row>
    <row r="36" spans="2:11" s="62" customFormat="1">
      <c r="B36" s="438" t="s">
        <v>278</v>
      </c>
      <c r="C36" s="438"/>
      <c r="D36" s="438"/>
      <c r="E36" s="115">
        <v>0</v>
      </c>
      <c r="F36" s="115">
        <v>0</v>
      </c>
      <c r="G36" s="1"/>
      <c r="H36" s="117"/>
    </row>
    <row r="37" spans="2:11" s="62" customFormat="1">
      <c r="B37" s="282" t="s">
        <v>571</v>
      </c>
      <c r="C37" s="282"/>
      <c r="D37" s="282"/>
      <c r="E37" s="115">
        <v>-6926845</v>
      </c>
      <c r="F37" s="115">
        <v>133114785</v>
      </c>
      <c r="G37" s="1"/>
      <c r="H37" s="117"/>
    </row>
    <row r="38" spans="2:11" s="62" customFormat="1">
      <c r="B38" s="282" t="s">
        <v>56</v>
      </c>
      <c r="C38" s="282"/>
      <c r="D38" s="282"/>
      <c r="E38" s="115">
        <v>0</v>
      </c>
      <c r="F38" s="115">
        <v>0</v>
      </c>
      <c r="G38" s="1"/>
      <c r="H38" s="117"/>
    </row>
    <row r="39" spans="2:11" s="62" customFormat="1">
      <c r="B39" s="280" t="s">
        <v>57</v>
      </c>
      <c r="C39" s="280"/>
      <c r="D39" s="280"/>
      <c r="E39" s="116">
        <v>-6926845</v>
      </c>
      <c r="F39" s="116">
        <v>133114785</v>
      </c>
      <c r="G39" s="1"/>
    </row>
    <row r="40" spans="2:11" s="62" customFormat="1">
      <c r="B40" s="280"/>
      <c r="C40" s="280"/>
      <c r="D40" s="280"/>
      <c r="E40" s="115"/>
      <c r="F40" s="26"/>
    </row>
    <row r="41" spans="2:11" s="62" customFormat="1" ht="31.5" customHeight="1">
      <c r="B41" s="436" t="s">
        <v>202</v>
      </c>
      <c r="C41" s="436"/>
      <c r="D41" s="436"/>
      <c r="E41" s="115"/>
      <c r="F41" s="26"/>
      <c r="I41" s="1"/>
    </row>
    <row r="42" spans="2:11" s="62" customFormat="1">
      <c r="B42" s="282" t="s">
        <v>58</v>
      </c>
      <c r="C42" s="282"/>
      <c r="D42" s="282"/>
      <c r="E42" s="115">
        <v>0</v>
      </c>
      <c r="F42" s="115">
        <v>0</v>
      </c>
    </row>
    <row r="43" spans="2:11" s="62" customFormat="1">
      <c r="B43" s="282" t="s">
        <v>24</v>
      </c>
      <c r="C43" s="282"/>
      <c r="D43" s="282"/>
      <c r="E43" s="115">
        <v>0</v>
      </c>
      <c r="F43" s="115">
        <v>0</v>
      </c>
    </row>
    <row r="44" spans="2:11" s="62" customFormat="1">
      <c r="B44" s="282" t="s">
        <v>279</v>
      </c>
      <c r="C44" s="282"/>
      <c r="D44" s="282"/>
      <c r="E44" s="115">
        <v>0</v>
      </c>
      <c r="F44" s="115">
        <v>0</v>
      </c>
      <c r="H44" s="121"/>
    </row>
    <row r="45" spans="2:11" s="62" customFormat="1">
      <c r="B45" s="282" t="s">
        <v>32</v>
      </c>
      <c r="C45" s="282"/>
      <c r="D45" s="282"/>
      <c r="E45" s="115">
        <v>0</v>
      </c>
      <c r="F45" s="115">
        <v>0</v>
      </c>
      <c r="H45" s="122"/>
    </row>
    <row r="46" spans="2:11" s="62" customFormat="1">
      <c r="B46" s="280" t="s">
        <v>25</v>
      </c>
      <c r="C46" s="280"/>
      <c r="D46" s="280"/>
      <c r="E46" s="123">
        <v>0</v>
      </c>
      <c r="F46" s="123">
        <v>0</v>
      </c>
      <c r="H46" s="122"/>
      <c r="I46" s="124"/>
      <c r="J46" s="124"/>
      <c r="K46" s="124"/>
    </row>
    <row r="47" spans="2:11" s="62" customFormat="1">
      <c r="B47" s="280"/>
      <c r="C47" s="280"/>
      <c r="D47" s="280"/>
      <c r="E47" s="116"/>
      <c r="F47" s="123"/>
      <c r="H47" s="122"/>
      <c r="I47" s="124"/>
      <c r="J47" s="124"/>
      <c r="K47" s="124"/>
    </row>
    <row r="48" spans="2:11" s="62" customFormat="1">
      <c r="B48" s="437" t="s">
        <v>26</v>
      </c>
      <c r="C48" s="437"/>
      <c r="D48" s="437"/>
      <c r="E48" s="116">
        <v>-264750062</v>
      </c>
      <c r="F48" s="116">
        <v>-1293446715</v>
      </c>
      <c r="I48" s="124"/>
      <c r="J48" s="124"/>
      <c r="K48" s="124"/>
    </row>
    <row r="49" spans="2:11" s="62" customFormat="1">
      <c r="B49" s="280" t="s">
        <v>27</v>
      </c>
      <c r="C49" s="280"/>
      <c r="D49" s="280"/>
      <c r="E49" s="115">
        <v>555928878</v>
      </c>
      <c r="F49" s="115">
        <v>1477160065</v>
      </c>
      <c r="I49" s="124"/>
      <c r="J49" s="124"/>
      <c r="K49" s="124"/>
    </row>
    <row r="50" spans="2:11" s="62" customFormat="1">
      <c r="B50" s="280" t="s">
        <v>28</v>
      </c>
      <c r="C50" s="280"/>
      <c r="D50" s="280"/>
      <c r="E50" s="116">
        <v>291178816</v>
      </c>
      <c r="F50" s="116">
        <v>183713350</v>
      </c>
      <c r="I50" s="125"/>
      <c r="J50" s="125"/>
      <c r="K50" s="124"/>
    </row>
    <row r="51" spans="2:11" s="62" customFormat="1">
      <c r="B51" s="126"/>
      <c r="C51" s="126"/>
      <c r="D51" s="126"/>
      <c r="E51" s="127"/>
      <c r="F51" s="127"/>
      <c r="I51" s="128"/>
      <c r="J51" s="128"/>
      <c r="K51" s="128"/>
    </row>
    <row r="52" spans="2:11" s="62" customFormat="1">
      <c r="B52" s="425" t="s">
        <v>524</v>
      </c>
      <c r="C52" s="425"/>
      <c r="D52" s="425"/>
      <c r="E52" s="425"/>
      <c r="F52" s="425"/>
      <c r="I52" s="264"/>
      <c r="J52" s="264"/>
      <c r="K52" s="124"/>
    </row>
    <row r="53" spans="2:11">
      <c r="E53" s="1"/>
      <c r="F53" s="1"/>
      <c r="I53" s="129"/>
      <c r="J53" s="129"/>
      <c r="K53" s="129"/>
    </row>
    <row r="54" spans="2:11">
      <c r="B54" s="1"/>
      <c r="C54" s="1"/>
      <c r="D54" s="1"/>
      <c r="E54" s="56"/>
      <c r="F54" s="1"/>
      <c r="G54" s="54"/>
      <c r="I54" s="124"/>
      <c r="J54" s="129"/>
      <c r="K54" s="129"/>
    </row>
    <row r="55" spans="2:11">
      <c r="E55" s="1"/>
      <c r="F55" s="1"/>
      <c r="G55" s="54"/>
      <c r="I55" s="62"/>
    </row>
    <row r="56" spans="2:11">
      <c r="E56" s="1"/>
      <c r="F56" s="1"/>
      <c r="G56" s="54"/>
      <c r="I56" s="62"/>
    </row>
    <row r="57" spans="2:11">
      <c r="B57" s="269" t="s">
        <v>75</v>
      </c>
      <c r="C57" s="426" t="s">
        <v>74</v>
      </c>
      <c r="D57" s="426"/>
      <c r="E57" s="329"/>
      <c r="F57" s="52" t="str">
        <f>+IG!H96</f>
        <v>Maura Ruiz</v>
      </c>
      <c r="I57" s="54"/>
      <c r="K57" s="62"/>
    </row>
    <row r="58" spans="2:11">
      <c r="B58" s="266" t="s">
        <v>38</v>
      </c>
      <c r="C58" s="421" t="s">
        <v>73</v>
      </c>
      <c r="D58" s="421"/>
      <c r="E58" s="330"/>
      <c r="F58" s="266" t="s">
        <v>72</v>
      </c>
      <c r="I58" s="54"/>
      <c r="K58" s="62"/>
    </row>
  </sheetData>
  <mergeCells count="12">
    <mergeCell ref="C58:D58"/>
    <mergeCell ref="B10:G10"/>
    <mergeCell ref="B13:G13"/>
    <mergeCell ref="B17:D17"/>
    <mergeCell ref="B23:D23"/>
    <mergeCell ref="B28:D28"/>
    <mergeCell ref="B32:D32"/>
    <mergeCell ref="B36:D36"/>
    <mergeCell ref="B41:D41"/>
    <mergeCell ref="B48:D48"/>
    <mergeCell ref="B52:F52"/>
    <mergeCell ref="C57:D57"/>
  </mergeCells>
  <hyperlinks>
    <hyperlink ref="L8" location="Indice!A1" display="Índice" xr:uid="{07FACABD-845B-4065-8EE2-6A57AEA6D323}"/>
  </hyperlinks>
  <pageMargins left="0.7" right="0.7" top="0.75" bottom="0.75" header="0.3" footer="0.3"/>
  <pageSetup paperSize="9" scale="72"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EC4B3-56E1-4AAB-8277-6A35C1DC895E}">
  <sheetPr>
    <tabColor rgb="FF0070C0"/>
  </sheetPr>
  <dimension ref="B1:T274"/>
  <sheetViews>
    <sheetView showGridLines="0" zoomScale="80" zoomScaleNormal="80" zoomScaleSheetLayoutView="110" workbookViewId="0"/>
  </sheetViews>
  <sheetFormatPr baseColWidth="10" defaultColWidth="11.42578125" defaultRowHeight="15.75"/>
  <cols>
    <col min="1" max="1" width="4.28515625" style="62" customWidth="1"/>
    <col min="2" max="2" width="3.5703125" style="62" hidden="1" customWidth="1"/>
    <col min="3" max="4" width="11.42578125" style="62"/>
    <col min="5" max="5" width="13.5703125" style="62" bestFit="1" customWidth="1"/>
    <col min="6" max="6" width="11.42578125" style="62"/>
    <col min="7" max="7" width="20.42578125" style="62" bestFit="1" customWidth="1"/>
    <col min="8" max="11" width="11.42578125" style="62"/>
    <col min="12" max="12" width="12.5703125" style="62" customWidth="1"/>
    <col min="13" max="13" width="4.42578125" style="62" customWidth="1"/>
    <col min="14" max="16384" width="11.42578125" style="62"/>
  </cols>
  <sheetData>
    <row r="1" spans="2:20" s="354" customFormat="1"/>
    <row r="2" spans="2:20" s="354" customFormat="1">
      <c r="B2" s="355"/>
      <c r="C2" s="355"/>
      <c r="D2" s="355"/>
      <c r="E2" s="355"/>
      <c r="F2" s="355"/>
      <c r="G2" s="355"/>
      <c r="H2" s="355"/>
      <c r="I2" s="355"/>
      <c r="J2" s="355"/>
      <c r="K2" s="355"/>
      <c r="L2" s="355"/>
      <c r="M2" s="355"/>
      <c r="N2" s="355"/>
      <c r="O2" s="355"/>
      <c r="P2" s="355"/>
      <c r="Q2" s="355"/>
      <c r="R2" s="355"/>
      <c r="S2" s="355"/>
      <c r="T2" s="355"/>
    </row>
    <row r="3" spans="2:20" s="354" customFormat="1"/>
    <row r="4" spans="2:20" s="354" customFormat="1"/>
    <row r="5" spans="2:20" s="354" customFormat="1"/>
    <row r="6" spans="2:20" s="354" customFormat="1"/>
    <row r="7" spans="2:20" s="354" customFormat="1">
      <c r="B7" s="356"/>
      <c r="C7" s="356"/>
      <c r="D7" s="356"/>
      <c r="E7" s="356"/>
      <c r="F7" s="356"/>
      <c r="G7" s="356"/>
      <c r="H7" s="356"/>
      <c r="I7" s="356"/>
      <c r="J7" s="356"/>
      <c r="K7" s="356"/>
      <c r="L7" s="356"/>
      <c r="M7" s="356"/>
      <c r="N7" s="356"/>
      <c r="O7" s="356"/>
      <c r="P7" s="356"/>
      <c r="Q7" s="356"/>
      <c r="R7" s="356"/>
      <c r="S7" s="356"/>
      <c r="T7" s="356"/>
    </row>
    <row r="8" spans="2:20">
      <c r="B8" s="357"/>
      <c r="C8" s="357"/>
      <c r="D8" s="357"/>
      <c r="E8" s="357"/>
      <c r="F8" s="358"/>
    </row>
    <row r="9" spans="2:20">
      <c r="Q9" s="131" t="s">
        <v>227</v>
      </c>
    </row>
    <row r="10" spans="2:20" ht="19.149999999999999" customHeight="1">
      <c r="C10" s="429" t="s">
        <v>436</v>
      </c>
      <c r="D10" s="429"/>
      <c r="E10" s="429"/>
      <c r="F10" s="429"/>
      <c r="G10" s="429"/>
      <c r="H10" s="429"/>
      <c r="I10" s="429"/>
      <c r="J10" s="429"/>
      <c r="K10" s="429"/>
      <c r="L10" s="429"/>
      <c r="M10" s="429"/>
    </row>
    <row r="11" spans="2:20" ht="21" customHeight="1">
      <c r="C11" s="440" t="s">
        <v>533</v>
      </c>
      <c r="D11" s="440"/>
      <c r="E11" s="440"/>
      <c r="F11" s="440"/>
      <c r="G11" s="440"/>
      <c r="H11" s="440"/>
      <c r="I11" s="440"/>
      <c r="J11" s="440"/>
      <c r="K11" s="440"/>
      <c r="L11" s="440"/>
    </row>
    <row r="12" spans="2:20">
      <c r="G12" s="359" t="s">
        <v>231</v>
      </c>
    </row>
    <row r="13" spans="2:20">
      <c r="G13" s="359"/>
    </row>
    <row r="14" spans="2:20">
      <c r="C14" s="77" t="s">
        <v>203</v>
      </c>
    </row>
    <row r="16" spans="2:20">
      <c r="C16" s="77" t="s">
        <v>110</v>
      </c>
    </row>
    <row r="18" spans="3:12" ht="112.15" customHeight="1">
      <c r="C18" s="439" t="s">
        <v>346</v>
      </c>
      <c r="D18" s="439"/>
      <c r="E18" s="439"/>
      <c r="F18" s="439"/>
      <c r="G18" s="439"/>
      <c r="H18" s="439"/>
      <c r="I18" s="439"/>
      <c r="J18" s="439"/>
      <c r="K18" s="439"/>
      <c r="L18" s="439"/>
    </row>
    <row r="21" spans="3:12">
      <c r="C21" s="77" t="s">
        <v>204</v>
      </c>
    </row>
    <row r="23" spans="3:12">
      <c r="C23" s="77" t="s">
        <v>135</v>
      </c>
    </row>
    <row r="24" spans="3:12" ht="30" customHeight="1">
      <c r="C24" s="439" t="s">
        <v>232</v>
      </c>
      <c r="D24" s="439"/>
      <c r="E24" s="439"/>
      <c r="F24" s="439"/>
      <c r="G24" s="439"/>
      <c r="H24" s="439"/>
      <c r="I24" s="439"/>
      <c r="J24" s="439"/>
      <c r="K24" s="439"/>
      <c r="L24" s="439"/>
    </row>
    <row r="25" spans="3:12" ht="10.9" customHeight="1">
      <c r="C25" s="351"/>
      <c r="D25" s="351"/>
      <c r="E25" s="351"/>
      <c r="F25" s="351"/>
      <c r="G25" s="351"/>
      <c r="H25" s="351"/>
      <c r="I25" s="351"/>
      <c r="J25" s="351"/>
      <c r="K25" s="351"/>
      <c r="L25" s="351"/>
    </row>
    <row r="26" spans="3:12">
      <c r="C26" s="62" t="s">
        <v>78</v>
      </c>
    </row>
    <row r="28" spans="3:12">
      <c r="C28" s="77" t="s">
        <v>79</v>
      </c>
    </row>
    <row r="29" spans="3:12" ht="44.25" customHeight="1">
      <c r="C29" s="439" t="s">
        <v>136</v>
      </c>
      <c r="D29" s="439"/>
      <c r="E29" s="439"/>
      <c r="F29" s="439"/>
      <c r="G29" s="439"/>
      <c r="H29" s="439"/>
      <c r="I29" s="439"/>
      <c r="J29" s="439"/>
      <c r="K29" s="439"/>
      <c r="L29" s="439"/>
    </row>
    <row r="30" spans="3:12">
      <c r="C30" s="351"/>
      <c r="D30" s="351"/>
      <c r="E30" s="351"/>
      <c r="F30" s="351"/>
      <c r="G30" s="351"/>
      <c r="H30" s="351"/>
      <c r="I30" s="351"/>
      <c r="J30" s="351"/>
      <c r="K30" s="351"/>
      <c r="L30" s="351"/>
    </row>
    <row r="31" spans="3:12">
      <c r="C31" s="77" t="s">
        <v>80</v>
      </c>
      <c r="D31" s="351"/>
      <c r="E31" s="351"/>
      <c r="F31" s="351"/>
      <c r="G31" s="351"/>
      <c r="H31" s="351"/>
      <c r="I31" s="351"/>
      <c r="J31" s="351"/>
      <c r="K31" s="351"/>
      <c r="L31" s="351"/>
    </row>
    <row r="32" spans="3:12" ht="49.9" customHeight="1">
      <c r="C32" s="439" t="s">
        <v>534</v>
      </c>
      <c r="D32" s="439"/>
      <c r="E32" s="439"/>
      <c r="F32" s="439"/>
      <c r="G32" s="439"/>
      <c r="H32" s="439"/>
      <c r="I32" s="439"/>
      <c r="J32" s="439"/>
      <c r="K32" s="439"/>
      <c r="L32" s="439"/>
    </row>
    <row r="33" spans="3:12">
      <c r="C33" s="439"/>
      <c r="D33" s="439"/>
      <c r="E33" s="439"/>
      <c r="F33" s="439"/>
      <c r="G33" s="439"/>
      <c r="H33" s="439"/>
      <c r="I33" s="439"/>
      <c r="J33" s="439"/>
      <c r="K33" s="439"/>
      <c r="L33" s="439"/>
    </row>
    <row r="34" spans="3:12" ht="21.6" customHeight="1">
      <c r="C34" s="77" t="s">
        <v>137</v>
      </c>
      <c r="D34" s="351"/>
      <c r="E34" s="351"/>
      <c r="F34" s="351"/>
      <c r="G34" s="351"/>
      <c r="H34" s="351"/>
      <c r="I34" s="351"/>
      <c r="J34" s="351"/>
      <c r="K34" s="351"/>
      <c r="L34" s="351"/>
    </row>
    <row r="35" spans="3:12" ht="70.5" customHeight="1">
      <c r="C35" s="439" t="s">
        <v>387</v>
      </c>
      <c r="D35" s="439"/>
      <c r="E35" s="439"/>
      <c r="F35" s="439"/>
      <c r="G35" s="439"/>
      <c r="H35" s="439"/>
      <c r="I35" s="439"/>
      <c r="J35" s="439"/>
      <c r="K35" s="439"/>
      <c r="L35" s="439"/>
    </row>
    <row r="36" spans="3:12">
      <c r="C36" s="439" t="s">
        <v>388</v>
      </c>
      <c r="D36" s="439"/>
      <c r="E36" s="439"/>
      <c r="F36" s="439"/>
      <c r="G36" s="439"/>
      <c r="H36" s="439"/>
      <c r="I36" s="439"/>
      <c r="J36" s="439"/>
      <c r="K36" s="439"/>
      <c r="L36" s="439"/>
    </row>
    <row r="37" spans="3:12" ht="64.900000000000006" customHeight="1">
      <c r="C37" s="439" t="s">
        <v>233</v>
      </c>
      <c r="D37" s="439"/>
      <c r="E37" s="439"/>
      <c r="F37" s="439"/>
      <c r="G37" s="439"/>
      <c r="H37" s="439"/>
      <c r="I37" s="439"/>
      <c r="J37" s="439"/>
      <c r="K37" s="439"/>
      <c r="L37" s="439"/>
    </row>
    <row r="38" spans="3:12" ht="20.65" customHeight="1">
      <c r="C38" s="441" t="s">
        <v>81</v>
      </c>
      <c r="D38" s="441"/>
      <c r="E38" s="441"/>
      <c r="F38" s="441"/>
      <c r="G38" s="441"/>
      <c r="H38" s="441"/>
      <c r="I38" s="441"/>
      <c r="J38" s="441"/>
      <c r="K38" s="441"/>
      <c r="L38" s="441"/>
    </row>
    <row r="39" spans="3:12" ht="43.15" customHeight="1">
      <c r="C39" s="439" t="s">
        <v>415</v>
      </c>
      <c r="D39" s="439"/>
      <c r="E39" s="439"/>
      <c r="F39" s="439"/>
      <c r="G39" s="439"/>
      <c r="H39" s="439"/>
      <c r="I39" s="439"/>
      <c r="J39" s="439"/>
      <c r="K39" s="439"/>
      <c r="L39" s="439"/>
    </row>
    <row r="40" spans="3:12">
      <c r="C40" s="351"/>
      <c r="D40" s="351"/>
      <c r="E40" s="351"/>
      <c r="F40" s="351"/>
      <c r="G40" s="351"/>
      <c r="H40" s="351"/>
      <c r="I40" s="351"/>
      <c r="J40" s="351"/>
      <c r="K40" s="351"/>
      <c r="L40" s="351"/>
    </row>
    <row r="41" spans="3:12">
      <c r="C41" s="77" t="s">
        <v>138</v>
      </c>
    </row>
    <row r="42" spans="3:12" s="270" customFormat="1" ht="63" customHeight="1">
      <c r="C42" s="439" t="s">
        <v>535</v>
      </c>
      <c r="D42" s="439"/>
      <c r="E42" s="439"/>
      <c r="F42" s="439"/>
      <c r="G42" s="439"/>
      <c r="H42" s="439"/>
      <c r="I42" s="439"/>
      <c r="J42" s="439"/>
      <c r="K42" s="439"/>
      <c r="L42" s="439"/>
    </row>
    <row r="43" spans="3:12">
      <c r="C43" s="62" t="s">
        <v>77</v>
      </c>
    </row>
    <row r="44" spans="3:12">
      <c r="C44" s="77" t="s">
        <v>139</v>
      </c>
    </row>
    <row r="45" spans="3:12" ht="35.65" customHeight="1">
      <c r="C45" s="439" t="s">
        <v>536</v>
      </c>
      <c r="D45" s="439"/>
      <c r="E45" s="439"/>
      <c r="F45" s="439"/>
      <c r="G45" s="439"/>
      <c r="H45" s="439"/>
      <c r="I45" s="439"/>
      <c r="J45" s="439"/>
      <c r="K45" s="439"/>
      <c r="L45" s="439"/>
    </row>
    <row r="46" spans="3:12">
      <c r="C46" s="439" t="s">
        <v>234</v>
      </c>
      <c r="D46" s="439"/>
      <c r="E46" s="439"/>
      <c r="F46" s="439"/>
      <c r="G46" s="439"/>
      <c r="H46" s="439"/>
      <c r="I46" s="439"/>
      <c r="J46" s="439"/>
      <c r="K46" s="439"/>
      <c r="L46" s="439"/>
    </row>
    <row r="48" spans="3:12">
      <c r="C48" s="77" t="s">
        <v>140</v>
      </c>
    </row>
    <row r="49" spans="3:12" ht="30" customHeight="1">
      <c r="C49" s="439" t="s">
        <v>82</v>
      </c>
      <c r="D49" s="439"/>
      <c r="E49" s="439"/>
      <c r="F49" s="439"/>
      <c r="G49" s="439"/>
      <c r="H49" s="439"/>
      <c r="I49" s="439"/>
      <c r="J49" s="439"/>
      <c r="K49" s="439"/>
      <c r="L49" s="439"/>
    </row>
    <row r="50" spans="3:12" ht="28.5" customHeight="1">
      <c r="C50" s="439" t="s">
        <v>83</v>
      </c>
      <c r="D50" s="439"/>
      <c r="E50" s="439"/>
      <c r="F50" s="439"/>
      <c r="G50" s="439"/>
      <c r="H50" s="439"/>
      <c r="I50" s="439"/>
      <c r="J50" s="439"/>
      <c r="K50" s="439"/>
      <c r="L50" s="439"/>
    </row>
    <row r="51" spans="3:12" ht="28.5" customHeight="1">
      <c r="C51" s="439" t="s">
        <v>235</v>
      </c>
      <c r="D51" s="439"/>
      <c r="E51" s="439"/>
      <c r="F51" s="439"/>
      <c r="G51" s="439"/>
      <c r="H51" s="439"/>
      <c r="I51" s="439"/>
      <c r="J51" s="439"/>
      <c r="K51" s="439"/>
      <c r="L51" s="439"/>
    </row>
    <row r="52" spans="3:12" ht="13.5" customHeight="1">
      <c r="C52" s="351"/>
      <c r="D52" s="351"/>
      <c r="E52" s="351"/>
      <c r="F52" s="351"/>
      <c r="G52" s="351"/>
      <c r="H52" s="351"/>
      <c r="I52" s="351"/>
      <c r="J52" s="351"/>
      <c r="K52" s="351"/>
      <c r="L52" s="351"/>
    </row>
    <row r="53" spans="3:12">
      <c r="C53" s="77" t="s">
        <v>141</v>
      </c>
    </row>
    <row r="54" spans="3:12" ht="34.5" customHeight="1">
      <c r="C54" s="439" t="s">
        <v>84</v>
      </c>
      <c r="D54" s="439"/>
      <c r="E54" s="439"/>
      <c r="F54" s="439"/>
      <c r="G54" s="439"/>
      <c r="H54" s="439"/>
      <c r="I54" s="439"/>
      <c r="J54" s="439"/>
      <c r="K54" s="439"/>
      <c r="L54" s="439"/>
    </row>
    <row r="55" spans="3:12" ht="29.25" customHeight="1">
      <c r="C55" s="439" t="s">
        <v>85</v>
      </c>
      <c r="D55" s="439"/>
      <c r="E55" s="439"/>
      <c r="F55" s="439"/>
      <c r="G55" s="439"/>
      <c r="H55" s="439"/>
      <c r="I55" s="439"/>
      <c r="J55" s="439"/>
      <c r="K55" s="439"/>
      <c r="L55" s="439"/>
    </row>
    <row r="56" spans="3:12">
      <c r="C56" s="351"/>
      <c r="D56" s="351"/>
      <c r="E56" s="351"/>
      <c r="F56" s="351"/>
      <c r="G56" s="351"/>
      <c r="H56" s="351"/>
      <c r="I56" s="351"/>
      <c r="J56" s="351"/>
      <c r="K56" s="351"/>
      <c r="L56" s="351"/>
    </row>
    <row r="57" spans="3:12">
      <c r="C57" s="272" t="s">
        <v>236</v>
      </c>
      <c r="D57" s="351"/>
      <c r="E57" s="351"/>
      <c r="F57" s="351"/>
      <c r="G57" s="351"/>
      <c r="H57" s="351"/>
      <c r="I57" s="351"/>
      <c r="J57" s="351"/>
      <c r="K57" s="351"/>
      <c r="L57" s="351"/>
    </row>
    <row r="58" spans="3:12">
      <c r="C58" s="351"/>
      <c r="D58" s="351"/>
      <c r="E58" s="351"/>
      <c r="F58" s="351"/>
      <c r="G58" s="351"/>
      <c r="H58" s="351"/>
      <c r="I58" s="351"/>
      <c r="J58" s="351"/>
      <c r="K58" s="351"/>
      <c r="L58" s="351"/>
    </row>
    <row r="59" spans="3:12" ht="54.75" customHeight="1">
      <c r="C59" s="439" t="s">
        <v>237</v>
      </c>
      <c r="D59" s="439"/>
      <c r="E59" s="439"/>
      <c r="F59" s="439"/>
      <c r="G59" s="439"/>
      <c r="H59" s="439"/>
      <c r="I59" s="439"/>
      <c r="J59" s="439"/>
      <c r="K59" s="439"/>
      <c r="L59" s="439"/>
    </row>
    <row r="60" spans="3:12">
      <c r="C60" s="351"/>
      <c r="D60" s="351"/>
      <c r="E60" s="351"/>
      <c r="F60" s="351"/>
      <c r="G60" s="351"/>
      <c r="H60" s="351"/>
      <c r="I60" s="351"/>
      <c r="J60" s="351"/>
      <c r="K60" s="351"/>
      <c r="L60" s="351"/>
    </row>
    <row r="61" spans="3:12">
      <c r="C61" s="77" t="s">
        <v>205</v>
      </c>
    </row>
    <row r="62" spans="3:12" ht="28.15" customHeight="1">
      <c r="C62" s="439" t="s">
        <v>142</v>
      </c>
      <c r="D62" s="439"/>
      <c r="E62" s="439"/>
      <c r="F62" s="439"/>
      <c r="G62" s="439"/>
      <c r="H62" s="439"/>
      <c r="I62" s="439"/>
      <c r="J62" s="439"/>
      <c r="K62" s="439"/>
      <c r="L62" s="439"/>
    </row>
    <row r="67" spans="3:12">
      <c r="C67" s="360" t="s">
        <v>75</v>
      </c>
      <c r="G67" s="360" t="s">
        <v>74</v>
      </c>
      <c r="I67" s="350"/>
      <c r="L67" s="397" t="str">
        <f>+IG!H96</f>
        <v>Maura Ruiz</v>
      </c>
    </row>
    <row r="68" spans="3:12">
      <c r="C68" s="361" t="s">
        <v>38</v>
      </c>
      <c r="G68" s="361" t="s">
        <v>73</v>
      </c>
      <c r="I68" s="362"/>
      <c r="L68" s="361" t="s">
        <v>72</v>
      </c>
    </row>
    <row r="274" spans="4:4">
      <c r="D274" s="62">
        <v>0</v>
      </c>
    </row>
  </sheetData>
  <mergeCells count="22">
    <mergeCell ref="C54:L54"/>
    <mergeCell ref="C55:L55"/>
    <mergeCell ref="C59:L59"/>
    <mergeCell ref="C62:L62"/>
    <mergeCell ref="C42:L42"/>
    <mergeCell ref="C45:L45"/>
    <mergeCell ref="C46:L46"/>
    <mergeCell ref="C49:L49"/>
    <mergeCell ref="C50:L50"/>
    <mergeCell ref="C51:L51"/>
    <mergeCell ref="C39:L39"/>
    <mergeCell ref="C10:M10"/>
    <mergeCell ref="C11:L11"/>
    <mergeCell ref="C18:L18"/>
    <mergeCell ref="C24:L24"/>
    <mergeCell ref="C29:L29"/>
    <mergeCell ref="C32:L32"/>
    <mergeCell ref="C33:L33"/>
    <mergeCell ref="C35:L35"/>
    <mergeCell ref="C36:L36"/>
    <mergeCell ref="C37:L37"/>
    <mergeCell ref="C38:L38"/>
  </mergeCells>
  <hyperlinks>
    <hyperlink ref="Q9" location="Indice!A1" display="Índice" xr:uid="{BC61F321-1900-4C3A-8C34-F61B961D002D}"/>
  </hyperlinks>
  <pageMargins left="0.70866141732283472" right="0.70866141732283472" top="0.74803149606299213" bottom="0.74803149606299213" header="0.31496062992125984" footer="0.31496062992125984"/>
  <pageSetup paperSize="9" scale="7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97010-E104-430E-9D90-36E85F7C04C5}">
  <sheetPr>
    <tabColor rgb="FF0070C0"/>
  </sheetPr>
  <dimension ref="A1:U407"/>
  <sheetViews>
    <sheetView showGridLines="0" zoomScale="80" zoomScaleNormal="80" zoomScaleSheetLayoutView="100" workbookViewId="0"/>
  </sheetViews>
  <sheetFormatPr baseColWidth="10" defaultColWidth="9.28515625" defaultRowHeight="15.75"/>
  <cols>
    <col min="1" max="1" width="4.28515625" style="289" customWidth="1"/>
    <col min="2" max="2" width="49.28515625" style="289" customWidth="1"/>
    <col min="3" max="3" width="18.140625" style="289" customWidth="1"/>
    <col min="4" max="4" width="25.28515625" style="289" customWidth="1"/>
    <col min="5" max="6" width="18.140625" style="289" customWidth="1"/>
    <col min="7" max="7" width="33" style="289" bestFit="1" customWidth="1"/>
    <col min="8" max="8" width="18.140625" style="289" customWidth="1"/>
    <col min="9" max="9" width="14.7109375" style="288" bestFit="1" customWidth="1"/>
    <col min="10" max="10" width="16.5703125" style="289" bestFit="1" customWidth="1"/>
    <col min="11" max="11" width="10" style="289" bestFit="1" customWidth="1"/>
    <col min="12" max="12" width="11.5703125" style="289" customWidth="1"/>
    <col min="13" max="13" width="16.140625" style="289" bestFit="1" customWidth="1"/>
    <col min="14" max="14" width="16.85546875" style="289" bestFit="1" customWidth="1"/>
    <col min="15" max="15" width="14.85546875" style="289" bestFit="1" customWidth="1"/>
    <col min="16" max="16" width="16.140625" style="289" bestFit="1" customWidth="1"/>
    <col min="17" max="17" width="11.7109375" style="289" bestFit="1" customWidth="1"/>
    <col min="18" max="18" width="9.28515625" style="289"/>
    <col min="19" max="19" width="16.140625" style="289" bestFit="1" customWidth="1"/>
    <col min="20" max="20" width="18.85546875" style="289" bestFit="1" customWidth="1"/>
    <col min="21" max="21" width="9.85546875" style="289" bestFit="1" customWidth="1"/>
    <col min="22" max="16384" width="9.28515625" style="289"/>
  </cols>
  <sheetData>
    <row r="1" spans="1:20" s="96" customFormat="1"/>
    <row r="2" spans="1:20" s="96" customFormat="1">
      <c r="B2" s="263"/>
      <c r="C2" s="263"/>
      <c r="D2" s="263"/>
      <c r="E2" s="263"/>
      <c r="F2" s="263"/>
      <c r="G2" s="263"/>
      <c r="H2" s="263"/>
      <c r="I2" s="263"/>
      <c r="J2" s="263"/>
      <c r="K2" s="263"/>
      <c r="L2" s="263"/>
      <c r="M2" s="263"/>
      <c r="N2" s="263"/>
      <c r="O2" s="263"/>
      <c r="P2" s="263"/>
      <c r="Q2" s="263"/>
      <c r="R2" s="263"/>
      <c r="S2" s="263"/>
      <c r="T2" s="263"/>
    </row>
    <row r="3" spans="1:20" s="96" customFormat="1"/>
    <row r="4" spans="1:20" s="96" customFormat="1"/>
    <row r="5" spans="1:20" s="96" customFormat="1"/>
    <row r="6" spans="1:20" s="96" customFormat="1"/>
    <row r="7" spans="1:20" s="96" customFormat="1">
      <c r="B7" s="262"/>
      <c r="C7" s="262"/>
      <c r="D7" s="262"/>
      <c r="E7" s="262"/>
      <c r="F7" s="262"/>
      <c r="G7" s="262"/>
      <c r="H7" s="262"/>
      <c r="I7" s="262"/>
      <c r="J7" s="262"/>
      <c r="K7" s="262"/>
      <c r="L7" s="262"/>
      <c r="M7" s="262"/>
      <c r="N7" s="262"/>
      <c r="O7" s="262"/>
      <c r="P7" s="262"/>
      <c r="Q7" s="262"/>
      <c r="R7" s="262"/>
      <c r="S7" s="262"/>
      <c r="T7" s="262"/>
    </row>
    <row r="8" spans="1:20" s="1" customFormat="1">
      <c r="B8" s="54"/>
      <c r="C8" s="54"/>
      <c r="D8" s="54"/>
      <c r="E8" s="54"/>
      <c r="F8" s="57"/>
    </row>
    <row r="9" spans="1:20">
      <c r="A9" s="286"/>
      <c r="B9" s="287"/>
      <c r="C9" s="287"/>
      <c r="D9" s="287"/>
      <c r="E9" s="287"/>
      <c r="F9" s="287"/>
      <c r="G9" s="55" t="s">
        <v>227</v>
      </c>
      <c r="H9" s="287"/>
    </row>
    <row r="10" spans="1:20">
      <c r="A10" s="290"/>
      <c r="B10" s="287" t="s">
        <v>206</v>
      </c>
    </row>
    <row r="11" spans="1:20">
      <c r="A11" s="290"/>
    </row>
    <row r="12" spans="1:20">
      <c r="A12" s="290"/>
      <c r="B12" s="287" t="s">
        <v>111</v>
      </c>
    </row>
    <row r="13" spans="1:20" ht="36.75" customHeight="1">
      <c r="A13" s="290"/>
      <c r="B13" s="439" t="s">
        <v>537</v>
      </c>
      <c r="C13" s="439"/>
      <c r="D13" s="439"/>
      <c r="E13" s="439"/>
      <c r="F13" s="439"/>
      <c r="G13" s="439"/>
      <c r="H13" s="439"/>
      <c r="I13" s="139"/>
      <c r="J13" s="140"/>
      <c r="K13" s="140"/>
    </row>
    <row r="14" spans="1:20">
      <c r="A14" s="290"/>
      <c r="B14" s="287"/>
    </row>
    <row r="15" spans="1:20" ht="14.45" customHeight="1">
      <c r="A15" s="290"/>
      <c r="B15" s="442"/>
      <c r="C15" s="444">
        <v>45107</v>
      </c>
      <c r="D15" s="444">
        <v>44926</v>
      </c>
    </row>
    <row r="16" spans="1:20">
      <c r="A16" s="290"/>
      <c r="B16" s="443"/>
      <c r="C16" s="445"/>
      <c r="D16" s="445"/>
    </row>
    <row r="17" spans="1:9">
      <c r="A17" s="290"/>
      <c r="B17" s="133" t="s">
        <v>360</v>
      </c>
      <c r="C17" s="134">
        <v>7258.03</v>
      </c>
      <c r="D17" s="134">
        <v>7322.9</v>
      </c>
    </row>
    <row r="18" spans="1:9">
      <c r="A18" s="290"/>
      <c r="B18" s="133" t="s">
        <v>361</v>
      </c>
      <c r="C18" s="134">
        <v>7262.6</v>
      </c>
      <c r="D18" s="134">
        <v>7339.62</v>
      </c>
    </row>
    <row r="19" spans="1:9">
      <c r="A19" s="290"/>
      <c r="B19" s="1"/>
    </row>
    <row r="20" spans="1:9">
      <c r="A20" s="290"/>
      <c r="B20" s="287" t="s">
        <v>112</v>
      </c>
    </row>
    <row r="21" spans="1:9">
      <c r="A21" s="290"/>
      <c r="B21" s="446" t="s">
        <v>240</v>
      </c>
      <c r="C21" s="446"/>
      <c r="D21" s="446"/>
      <c r="E21" s="446"/>
      <c r="F21" s="446"/>
      <c r="G21" s="446"/>
      <c r="H21" s="446"/>
    </row>
    <row r="22" spans="1:9">
      <c r="A22" s="290"/>
      <c r="B22" s="270"/>
      <c r="C22" s="270"/>
      <c r="D22" s="270"/>
      <c r="E22" s="270"/>
      <c r="F22" s="270"/>
      <c r="G22" s="270"/>
      <c r="H22" s="270"/>
    </row>
    <row r="23" spans="1:9" s="137" customFormat="1">
      <c r="A23" s="135"/>
      <c r="B23" s="447" t="s">
        <v>86</v>
      </c>
      <c r="C23" s="448" t="s">
        <v>354</v>
      </c>
      <c r="D23" s="448" t="s">
        <v>355</v>
      </c>
      <c r="E23" s="448" t="s">
        <v>356</v>
      </c>
      <c r="F23" s="448" t="s">
        <v>357</v>
      </c>
      <c r="G23" s="448" t="s">
        <v>358</v>
      </c>
      <c r="H23" s="448" t="s">
        <v>359</v>
      </c>
      <c r="I23" s="136"/>
    </row>
    <row r="24" spans="1:9" s="140" customFormat="1">
      <c r="A24" s="138"/>
      <c r="B24" s="447"/>
      <c r="C24" s="449"/>
      <c r="D24" s="449"/>
      <c r="E24" s="449"/>
      <c r="F24" s="449"/>
      <c r="G24" s="449"/>
      <c r="H24" s="449"/>
      <c r="I24" s="139"/>
    </row>
    <row r="25" spans="1:9" ht="14.65" customHeight="1">
      <c r="A25" s="290"/>
      <c r="B25" s="452" t="s">
        <v>2</v>
      </c>
      <c r="C25" s="452"/>
      <c r="D25" s="452"/>
      <c r="E25" s="452"/>
      <c r="F25" s="452"/>
      <c r="G25" s="452"/>
      <c r="H25" s="452"/>
    </row>
    <row r="26" spans="1:9">
      <c r="A26" s="290"/>
      <c r="B26" s="452" t="s">
        <v>64</v>
      </c>
      <c r="C26" s="452"/>
      <c r="D26" s="452"/>
      <c r="E26" s="452"/>
      <c r="F26" s="452"/>
      <c r="G26" s="452"/>
      <c r="H26" s="452"/>
    </row>
    <row r="27" spans="1:9">
      <c r="A27" s="290"/>
      <c r="B27" s="273" t="s">
        <v>216</v>
      </c>
      <c r="C27" s="273"/>
      <c r="D27" s="273"/>
      <c r="E27" s="273"/>
      <c r="F27" s="273"/>
      <c r="G27" s="273"/>
      <c r="H27" s="273"/>
    </row>
    <row r="28" spans="1:9">
      <c r="A28" s="290"/>
      <c r="B28" s="141" t="s">
        <v>437</v>
      </c>
      <c r="C28" s="142" t="s">
        <v>0</v>
      </c>
      <c r="D28" s="143">
        <v>14034.319999999949</v>
      </c>
      <c r="E28" s="144">
        <v>7258.03</v>
      </c>
      <c r="F28" s="145">
        <v>101861515.58959962</v>
      </c>
      <c r="G28" s="146">
        <v>7322.9</v>
      </c>
      <c r="H28" s="291">
        <v>418369505</v>
      </c>
    </row>
    <row r="29" spans="1:9">
      <c r="A29" s="290"/>
      <c r="B29" s="273" t="s">
        <v>134</v>
      </c>
      <c r="C29" s="147"/>
      <c r="D29" s="148"/>
      <c r="E29" s="149"/>
      <c r="F29" s="150"/>
      <c r="G29" s="151"/>
      <c r="H29" s="152"/>
    </row>
    <row r="30" spans="1:9">
      <c r="A30" s="290"/>
      <c r="B30" s="141" t="s">
        <v>389</v>
      </c>
      <c r="C30" s="142" t="s">
        <v>0</v>
      </c>
      <c r="D30" s="153">
        <v>444000</v>
      </c>
      <c r="E30" s="144">
        <v>7258.03</v>
      </c>
      <c r="F30" s="145">
        <v>3222565320</v>
      </c>
      <c r="G30" s="146">
        <v>7322.9</v>
      </c>
      <c r="H30" s="291">
        <v>2379942500</v>
      </c>
    </row>
    <row r="31" spans="1:9">
      <c r="A31" s="290"/>
      <c r="B31" s="141" t="s">
        <v>390</v>
      </c>
      <c r="C31" s="142" t="s">
        <v>0</v>
      </c>
      <c r="D31" s="153">
        <v>16820.759999999998</v>
      </c>
      <c r="E31" s="144">
        <v>7258.03</v>
      </c>
      <c r="F31" s="145">
        <v>122085580.70279999</v>
      </c>
      <c r="G31" s="146">
        <v>7322.9</v>
      </c>
      <c r="H31" s="291">
        <v>95070208</v>
      </c>
    </row>
    <row r="32" spans="1:9">
      <c r="A32" s="290"/>
      <c r="B32" s="141" t="s">
        <v>391</v>
      </c>
      <c r="C32" s="142" t="s">
        <v>0</v>
      </c>
      <c r="D32" s="143">
        <v>-13256.010000000002</v>
      </c>
      <c r="E32" s="144">
        <v>7258.03</v>
      </c>
      <c r="F32" s="145">
        <v>-96212518.26030001</v>
      </c>
      <c r="G32" s="146">
        <v>7322.9</v>
      </c>
      <c r="H32" s="291">
        <v>-80143139</v>
      </c>
    </row>
    <row r="33" spans="1:8">
      <c r="A33" s="290"/>
      <c r="B33" s="273" t="s">
        <v>266</v>
      </c>
      <c r="C33" s="147"/>
      <c r="D33" s="148"/>
      <c r="E33" s="149"/>
      <c r="F33" s="150"/>
      <c r="G33" s="151"/>
      <c r="H33" s="152"/>
    </row>
    <row r="34" spans="1:8">
      <c r="A34" s="290"/>
      <c r="B34" s="141" t="s">
        <v>217</v>
      </c>
      <c r="C34" s="142" t="s">
        <v>0</v>
      </c>
      <c r="D34" s="153">
        <v>27648.039999999979</v>
      </c>
      <c r="E34" s="144">
        <v>7258.03</v>
      </c>
      <c r="F34" s="145">
        <v>200670303.76119983</v>
      </c>
      <c r="G34" s="146">
        <v>7322.9</v>
      </c>
      <c r="H34" s="291">
        <v>166835800</v>
      </c>
    </row>
    <row r="35" spans="1:8">
      <c r="A35" s="290"/>
      <c r="B35" s="273" t="s">
        <v>517</v>
      </c>
      <c r="C35" s="147"/>
      <c r="D35" s="151"/>
      <c r="E35" s="149"/>
      <c r="F35" s="150"/>
      <c r="G35" s="151"/>
      <c r="H35" s="152"/>
    </row>
    <row r="36" spans="1:8">
      <c r="A36" s="290"/>
      <c r="B36" s="141" t="s">
        <v>213</v>
      </c>
      <c r="C36" s="142" t="s">
        <v>0</v>
      </c>
      <c r="D36" s="153">
        <v>7000</v>
      </c>
      <c r="E36" s="144">
        <v>7192.6</v>
      </c>
      <c r="F36" s="145">
        <v>50348200</v>
      </c>
      <c r="G36" s="146">
        <v>7322.9</v>
      </c>
      <c r="H36" s="291">
        <v>50348200</v>
      </c>
    </row>
    <row r="37" spans="1:8">
      <c r="A37" s="290"/>
      <c r="B37" s="141" t="s">
        <v>514</v>
      </c>
      <c r="C37" s="142" t="s">
        <v>0</v>
      </c>
      <c r="D37" s="153">
        <v>-583.33000000000004</v>
      </c>
      <c r="E37" s="144">
        <v>7192.6</v>
      </c>
      <c r="F37" s="145">
        <v>-4195659.3580000009</v>
      </c>
      <c r="G37" s="146">
        <v>7322.9</v>
      </c>
      <c r="H37" s="291">
        <v>0</v>
      </c>
    </row>
    <row r="38" spans="1:8">
      <c r="A38" s="290"/>
      <c r="B38" s="141" t="s">
        <v>515</v>
      </c>
      <c r="C38" s="142" t="s">
        <v>0</v>
      </c>
      <c r="D38" s="153">
        <v>-583.33000000000004</v>
      </c>
      <c r="E38" s="144">
        <v>7192.6</v>
      </c>
      <c r="F38" s="145">
        <v>-4195659.3580000009</v>
      </c>
      <c r="G38" s="146">
        <v>7322.9</v>
      </c>
      <c r="H38" s="291">
        <v>0</v>
      </c>
    </row>
    <row r="39" spans="1:8">
      <c r="A39" s="290"/>
      <c r="B39" s="141" t="s">
        <v>516</v>
      </c>
      <c r="C39" s="142" t="s">
        <v>0</v>
      </c>
      <c r="D39" s="153">
        <v>-583.33000000000004</v>
      </c>
      <c r="E39" s="144">
        <v>7192.6</v>
      </c>
      <c r="F39" s="145">
        <v>-4195659.3580000009</v>
      </c>
      <c r="G39" s="146">
        <v>7322.9</v>
      </c>
      <c r="H39" s="291">
        <v>0</v>
      </c>
    </row>
    <row r="40" spans="1:8">
      <c r="A40" s="290"/>
      <c r="B40" s="141" t="s">
        <v>538</v>
      </c>
      <c r="C40" s="142" t="s">
        <v>0</v>
      </c>
      <c r="D40" s="153">
        <v>-583.33000000000004</v>
      </c>
      <c r="E40" s="144">
        <v>7192.6</v>
      </c>
      <c r="F40" s="145">
        <v>-4195659.3580000009</v>
      </c>
      <c r="G40" s="146">
        <v>7322.9</v>
      </c>
      <c r="H40" s="291"/>
    </row>
    <row r="41" spans="1:8">
      <c r="A41" s="290"/>
      <c r="B41" s="141" t="s">
        <v>539</v>
      </c>
      <c r="C41" s="142" t="s">
        <v>0</v>
      </c>
      <c r="D41" s="153">
        <v>-583.33000000000004</v>
      </c>
      <c r="E41" s="144">
        <v>7192.6</v>
      </c>
      <c r="F41" s="145">
        <v>-4195659.3580000009</v>
      </c>
      <c r="G41" s="146">
        <v>7322.9</v>
      </c>
      <c r="H41" s="291"/>
    </row>
    <row r="42" spans="1:8">
      <c r="A42" s="290"/>
      <c r="B42" s="141" t="s">
        <v>540</v>
      </c>
      <c r="C42" s="142" t="s">
        <v>0</v>
      </c>
      <c r="D42" s="153">
        <v>-583.33000000000004</v>
      </c>
      <c r="E42" s="144">
        <v>7192.6</v>
      </c>
      <c r="F42" s="145">
        <v>-4195659.3580000009</v>
      </c>
      <c r="G42" s="146">
        <v>7322.9</v>
      </c>
      <c r="H42" s="291"/>
    </row>
    <row r="43" spans="1:8">
      <c r="A43" s="290"/>
      <c r="B43" s="273" t="s">
        <v>293</v>
      </c>
      <c r="C43" s="147"/>
      <c r="D43" s="151"/>
      <c r="E43" s="149"/>
      <c r="F43" s="150"/>
      <c r="G43" s="151"/>
      <c r="H43" s="152"/>
    </row>
    <row r="44" spans="1:8">
      <c r="A44" s="290"/>
      <c r="B44" s="141" t="s">
        <v>541</v>
      </c>
      <c r="C44" s="142" t="s">
        <v>0</v>
      </c>
      <c r="D44" s="153">
        <v>286</v>
      </c>
      <c r="E44" s="144">
        <v>7170.51</v>
      </c>
      <c r="F44" s="145">
        <v>2050765.86</v>
      </c>
      <c r="G44" s="146">
        <v>7322.9</v>
      </c>
      <c r="H44" s="291"/>
    </row>
    <row r="45" spans="1:8">
      <c r="A45" s="290"/>
      <c r="B45" s="154" t="s">
        <v>238</v>
      </c>
      <c r="C45" s="147"/>
      <c r="D45" s="155">
        <v>493033.12999999983</v>
      </c>
      <c r="E45" s="149"/>
      <c r="F45" s="156">
        <v>3578195211.5053005</v>
      </c>
      <c r="G45" s="151"/>
      <c r="H45" s="156">
        <v>3030423074</v>
      </c>
    </row>
    <row r="46" spans="1:8">
      <c r="A46" s="290"/>
      <c r="B46" s="273" t="s">
        <v>66</v>
      </c>
      <c r="C46" s="157"/>
      <c r="D46" s="158"/>
      <c r="E46" s="154"/>
      <c r="F46" s="159"/>
      <c r="G46" s="154"/>
      <c r="H46" s="154"/>
    </row>
    <row r="47" spans="1:8">
      <c r="A47" s="290"/>
      <c r="B47" s="273" t="s">
        <v>65</v>
      </c>
      <c r="C47" s="157"/>
      <c r="D47" s="160"/>
      <c r="E47" s="273"/>
      <c r="F47" s="161"/>
      <c r="G47" s="273"/>
      <c r="H47" s="273"/>
    </row>
    <row r="48" spans="1:8">
      <c r="A48" s="290"/>
      <c r="B48" s="273" t="s">
        <v>392</v>
      </c>
      <c r="C48" s="157"/>
      <c r="D48" s="160"/>
      <c r="E48" s="273"/>
      <c r="F48" s="161"/>
      <c r="G48" s="273"/>
      <c r="H48" s="273"/>
    </row>
    <row r="49" spans="1:14">
      <c r="A49" s="290"/>
      <c r="B49" s="141" t="s">
        <v>497</v>
      </c>
      <c r="C49" s="142" t="s">
        <v>0</v>
      </c>
      <c r="D49" s="143">
        <v>0</v>
      </c>
      <c r="E49" s="143">
        <v>7262.6</v>
      </c>
      <c r="F49" s="240">
        <v>0</v>
      </c>
      <c r="G49" s="146">
        <v>7339.62</v>
      </c>
      <c r="H49" s="240">
        <v>-2825754</v>
      </c>
    </row>
    <row r="50" spans="1:14">
      <c r="A50" s="290"/>
      <c r="B50" s="141" t="s">
        <v>393</v>
      </c>
      <c r="C50" s="142" t="s">
        <v>0</v>
      </c>
      <c r="D50" s="143">
        <v>-11197</v>
      </c>
      <c r="E50" s="143">
        <v>7262.6</v>
      </c>
      <c r="F50" s="240">
        <v>-81319332.200000003</v>
      </c>
      <c r="G50" s="146">
        <v>7339.62</v>
      </c>
      <c r="H50" s="240">
        <v>-128538104</v>
      </c>
    </row>
    <row r="51" spans="1:14">
      <c r="A51" s="290"/>
      <c r="B51" s="154" t="s">
        <v>239</v>
      </c>
      <c r="C51" s="162">
        <v>0</v>
      </c>
      <c r="D51" s="244">
        <v>-11197</v>
      </c>
      <c r="E51" s="242"/>
      <c r="F51" s="241">
        <v>-81319332.200000003</v>
      </c>
      <c r="G51" s="243">
        <v>0</v>
      </c>
      <c r="H51" s="241">
        <v>-131363858</v>
      </c>
    </row>
    <row r="52" spans="1:14">
      <c r="A52" s="290"/>
      <c r="B52" s="1"/>
    </row>
    <row r="53" spans="1:14">
      <c r="A53" s="290"/>
      <c r="B53" s="1"/>
    </row>
    <row r="54" spans="1:14">
      <c r="A54" s="290"/>
      <c r="B54" s="287" t="s">
        <v>113</v>
      </c>
    </row>
    <row r="55" spans="1:14" ht="34.9" customHeight="1">
      <c r="A55" s="290"/>
      <c r="B55" s="439" t="s">
        <v>241</v>
      </c>
      <c r="C55" s="439"/>
      <c r="D55" s="439"/>
      <c r="E55" s="439"/>
      <c r="F55" s="439"/>
      <c r="G55" s="439"/>
      <c r="H55" s="439"/>
      <c r="I55" s="62"/>
    </row>
    <row r="56" spans="1:14">
      <c r="A56" s="290"/>
    </row>
    <row r="57" spans="1:14" s="165" customFormat="1" ht="27.6" customHeight="1">
      <c r="A57" s="164"/>
      <c r="B57" s="447" t="s">
        <v>29</v>
      </c>
      <c r="C57" s="448" t="s">
        <v>362</v>
      </c>
      <c r="D57" s="450" t="s">
        <v>363</v>
      </c>
      <c r="E57" s="448" t="s">
        <v>438</v>
      </c>
      <c r="F57" s="450" t="s">
        <v>439</v>
      </c>
      <c r="H57" s="166"/>
    </row>
    <row r="58" spans="1:14" s="140" customFormat="1">
      <c r="A58" s="138"/>
      <c r="B58" s="447"/>
      <c r="C58" s="449"/>
      <c r="D58" s="451"/>
      <c r="E58" s="449"/>
      <c r="F58" s="451"/>
      <c r="G58" s="167"/>
      <c r="H58" s="139"/>
    </row>
    <row r="59" spans="1:14" ht="31.5">
      <c r="A59" s="290"/>
      <c r="B59" s="409" t="s">
        <v>90</v>
      </c>
      <c r="C59" s="410">
        <v>7258.03</v>
      </c>
      <c r="D59" s="391">
        <v>461723753</v>
      </c>
      <c r="E59" s="146">
        <v>7166.48</v>
      </c>
      <c r="F59" s="391">
        <v>199094891</v>
      </c>
      <c r="G59" s="411"/>
      <c r="H59" s="411"/>
      <c r="I59" s="303"/>
      <c r="J59" s="307"/>
      <c r="M59" s="303"/>
      <c r="N59" s="303"/>
    </row>
    <row r="60" spans="1:14" ht="31.5">
      <c r="A60" s="290"/>
      <c r="B60" s="409" t="s">
        <v>91</v>
      </c>
      <c r="C60" s="410">
        <v>7262.6</v>
      </c>
      <c r="D60" s="391">
        <v>19551181</v>
      </c>
      <c r="E60" s="146">
        <v>7169.7</v>
      </c>
      <c r="F60" s="391">
        <v>20691081</v>
      </c>
      <c r="G60" s="411"/>
      <c r="I60" s="303"/>
    </row>
    <row r="61" spans="1:14" ht="31.5">
      <c r="A61" s="290"/>
      <c r="B61" s="409" t="s">
        <v>92</v>
      </c>
      <c r="C61" s="410">
        <v>7258.03</v>
      </c>
      <c r="D61" s="367">
        <v>-485041788</v>
      </c>
      <c r="E61" s="146">
        <v>7166.48</v>
      </c>
      <c r="F61" s="367">
        <v>-217362594</v>
      </c>
      <c r="G61" s="411"/>
      <c r="H61" s="411"/>
      <c r="I61" s="289"/>
      <c r="J61" s="307"/>
      <c r="M61" s="303"/>
      <c r="N61" s="303"/>
    </row>
    <row r="62" spans="1:14" ht="31.5">
      <c r="A62" s="290"/>
      <c r="B62" s="409" t="s">
        <v>93</v>
      </c>
      <c r="C62" s="410">
        <v>7262.6</v>
      </c>
      <c r="D62" s="367">
        <v>-18344506</v>
      </c>
      <c r="E62" s="146">
        <v>7169.7</v>
      </c>
      <c r="F62" s="367">
        <v>-20834464</v>
      </c>
      <c r="G62" s="412"/>
      <c r="H62" s="411"/>
      <c r="I62" s="289"/>
    </row>
    <row r="63" spans="1:14">
      <c r="A63" s="290"/>
      <c r="B63" s="273" t="s">
        <v>394</v>
      </c>
      <c r="C63" s="169"/>
      <c r="D63" s="169">
        <v>-22111360</v>
      </c>
      <c r="E63" s="169"/>
      <c r="F63" s="245">
        <v>-18411086</v>
      </c>
      <c r="H63" s="288"/>
      <c r="I63" s="289"/>
    </row>
    <row r="64" spans="1:14">
      <c r="A64" s="290"/>
      <c r="D64" s="363">
        <v>0</v>
      </c>
      <c r="F64" s="363">
        <v>0</v>
      </c>
    </row>
    <row r="65" spans="1:9">
      <c r="A65" s="290"/>
      <c r="D65" s="170"/>
    </row>
    <row r="66" spans="1:9">
      <c r="A66" s="290"/>
      <c r="D66" s="170"/>
    </row>
    <row r="67" spans="1:9">
      <c r="A67" s="290"/>
      <c r="D67" s="170"/>
    </row>
    <row r="68" spans="1:9">
      <c r="A68" s="290"/>
      <c r="B68" s="287" t="s">
        <v>242</v>
      </c>
      <c r="D68" s="170"/>
    </row>
    <row r="69" spans="1:9">
      <c r="A69" s="290"/>
      <c r="B69" s="287"/>
      <c r="D69" s="170"/>
    </row>
    <row r="70" spans="1:9">
      <c r="A70" s="290"/>
      <c r="B70" s="287" t="s">
        <v>114</v>
      </c>
    </row>
    <row r="71" spans="1:9">
      <c r="A71" s="290"/>
      <c r="B71" s="289" t="s">
        <v>68</v>
      </c>
    </row>
    <row r="72" spans="1:9">
      <c r="A72" s="290"/>
      <c r="B72" s="287"/>
    </row>
    <row r="73" spans="1:9">
      <c r="A73" s="290"/>
      <c r="B73" s="265" t="s">
        <v>1</v>
      </c>
      <c r="C73" s="171">
        <v>45107</v>
      </c>
      <c r="D73" s="171">
        <v>44926</v>
      </c>
      <c r="E73" s="292"/>
    </row>
    <row r="74" spans="1:9" s="287" customFormat="1">
      <c r="A74" s="79"/>
      <c r="B74" s="132" t="s">
        <v>12</v>
      </c>
      <c r="C74" s="172"/>
      <c r="D74" s="172"/>
      <c r="E74" s="293"/>
      <c r="I74" s="294"/>
    </row>
    <row r="75" spans="1:9">
      <c r="A75" s="91"/>
      <c r="B75" s="404" t="s">
        <v>441</v>
      </c>
      <c r="C75" s="405">
        <v>189317300</v>
      </c>
      <c r="D75" s="406">
        <v>137559373</v>
      </c>
      <c r="E75" s="292"/>
    </row>
    <row r="76" spans="1:9">
      <c r="A76" s="91"/>
      <c r="B76" s="407" t="s">
        <v>440</v>
      </c>
      <c r="C76" s="408">
        <v>101861516</v>
      </c>
      <c r="D76" s="406">
        <v>418369505</v>
      </c>
      <c r="E76" s="292"/>
    </row>
    <row r="77" spans="1:9">
      <c r="A77" s="290"/>
      <c r="B77" s="295" t="s">
        <v>30</v>
      </c>
      <c r="C77" s="173">
        <v>291178816</v>
      </c>
      <c r="D77" s="173">
        <v>555928878</v>
      </c>
      <c r="E77" s="174"/>
      <c r="F77" s="174"/>
    </row>
    <row r="78" spans="1:9">
      <c r="A78" s="290"/>
      <c r="D78" s="292"/>
    </row>
    <row r="79" spans="1:9">
      <c r="A79" s="290"/>
      <c r="D79" s="292"/>
    </row>
    <row r="80" spans="1:9" s="96" customFormat="1">
      <c r="A80" s="296"/>
      <c r="B80" s="287" t="s">
        <v>243</v>
      </c>
      <c r="C80" s="107"/>
      <c r="I80" s="297"/>
    </row>
    <row r="81" spans="1:18" s="96" customFormat="1">
      <c r="A81" s="296"/>
      <c r="B81" s="453" t="s">
        <v>542</v>
      </c>
      <c r="C81" s="453"/>
      <c r="D81" s="453"/>
      <c r="E81" s="453"/>
      <c r="F81" s="453"/>
      <c r="G81" s="453"/>
      <c r="H81" s="453"/>
      <c r="I81" s="297"/>
    </row>
    <row r="82" spans="1:18" s="96" customFormat="1">
      <c r="A82" s="296"/>
      <c r="B82" s="289"/>
      <c r="I82" s="297"/>
    </row>
    <row r="83" spans="1:18" s="177" customFormat="1" ht="15" customHeight="1">
      <c r="A83" s="176"/>
      <c r="B83" s="447"/>
      <c r="C83" s="454" t="s">
        <v>364</v>
      </c>
      <c r="D83" s="455"/>
      <c r="E83" s="447" t="s">
        <v>365</v>
      </c>
      <c r="F83" s="448" t="s">
        <v>366</v>
      </c>
      <c r="G83" s="448" t="s">
        <v>367</v>
      </c>
      <c r="H83" s="448" t="s">
        <v>368</v>
      </c>
      <c r="I83" s="448" t="s">
        <v>369</v>
      </c>
    </row>
    <row r="84" spans="1:18" s="177" customFormat="1" ht="25.9" customHeight="1">
      <c r="A84" s="176"/>
      <c r="B84" s="447"/>
      <c r="C84" s="454"/>
      <c r="D84" s="455"/>
      <c r="E84" s="447"/>
      <c r="F84" s="449"/>
      <c r="G84" s="449"/>
      <c r="H84" s="449"/>
      <c r="I84" s="449"/>
    </row>
    <row r="85" spans="1:18" s="96" customFormat="1">
      <c r="A85" s="296"/>
      <c r="B85" s="178" t="s">
        <v>396</v>
      </c>
      <c r="C85" s="247"/>
      <c r="D85" s="248"/>
      <c r="E85" s="179"/>
      <c r="F85" s="180"/>
      <c r="G85" s="181"/>
      <c r="H85" s="180"/>
      <c r="I85" s="182"/>
    </row>
    <row r="86" spans="1:18" s="96" customFormat="1">
      <c r="A86" s="296"/>
      <c r="B86" s="183" t="s">
        <v>499</v>
      </c>
      <c r="C86" s="398" t="s">
        <v>498</v>
      </c>
      <c r="D86" s="399"/>
      <c r="E86" s="400">
        <v>101541964.62869999</v>
      </c>
      <c r="F86" s="185">
        <v>101502225.39726028</v>
      </c>
      <c r="G86" s="400">
        <v>100000000</v>
      </c>
      <c r="H86" s="185">
        <v>101502225.39726028</v>
      </c>
      <c r="I86" s="188">
        <v>45313</v>
      </c>
    </row>
    <row r="87" spans="1:18" s="96" customFormat="1">
      <c r="A87" s="296"/>
      <c r="B87" s="183" t="s">
        <v>500</v>
      </c>
      <c r="C87" s="398" t="s">
        <v>498</v>
      </c>
      <c r="D87" s="399"/>
      <c r="E87" s="400">
        <v>101803041.2647</v>
      </c>
      <c r="F87" s="185">
        <v>101502225.39726028</v>
      </c>
      <c r="G87" s="400">
        <v>100000000</v>
      </c>
      <c r="H87" s="185">
        <v>101502225.39726028</v>
      </c>
      <c r="I87" s="188">
        <v>45313</v>
      </c>
    </row>
    <row r="88" spans="1:18" s="96" customFormat="1">
      <c r="A88" s="296"/>
      <c r="B88" s="183" t="s">
        <v>501</v>
      </c>
      <c r="C88" s="398" t="s">
        <v>498</v>
      </c>
      <c r="D88" s="399"/>
      <c r="E88" s="400">
        <v>101803041.2647</v>
      </c>
      <c r="F88" s="185">
        <v>101502225.39726028</v>
      </c>
      <c r="G88" s="400">
        <v>100000000</v>
      </c>
      <c r="H88" s="185">
        <v>101502225.39726028</v>
      </c>
      <c r="I88" s="188">
        <v>45313</v>
      </c>
    </row>
    <row r="89" spans="1:18" s="96" customFormat="1">
      <c r="A89" s="296"/>
      <c r="B89" s="183" t="s">
        <v>502</v>
      </c>
      <c r="C89" s="398" t="s">
        <v>498</v>
      </c>
      <c r="D89" s="399"/>
      <c r="E89" s="400">
        <v>101803041.2647</v>
      </c>
      <c r="F89" s="185">
        <v>101502225.39726028</v>
      </c>
      <c r="G89" s="400">
        <v>100000000</v>
      </c>
      <c r="H89" s="185">
        <v>101502225.39726028</v>
      </c>
      <c r="I89" s="188">
        <v>45313</v>
      </c>
    </row>
    <row r="90" spans="1:18" s="96" customFormat="1">
      <c r="A90" s="296"/>
      <c r="B90" s="183" t="s">
        <v>503</v>
      </c>
      <c r="C90" s="398" t="s">
        <v>498</v>
      </c>
      <c r="D90" s="399"/>
      <c r="E90" s="400">
        <v>101803041.2647</v>
      </c>
      <c r="F90" s="185">
        <v>101502225.39726028</v>
      </c>
      <c r="G90" s="400">
        <v>100000000</v>
      </c>
      <c r="H90" s="185">
        <v>101502225.39726028</v>
      </c>
      <c r="I90" s="188">
        <v>45313</v>
      </c>
    </row>
    <row r="91" spans="1:18" s="96" customFormat="1">
      <c r="A91" s="296"/>
      <c r="B91" s="183" t="s">
        <v>504</v>
      </c>
      <c r="C91" s="398" t="s">
        <v>498</v>
      </c>
      <c r="D91" s="399"/>
      <c r="E91" s="400">
        <v>101645889.99999888</v>
      </c>
      <c r="F91" s="185">
        <v>102191439.6438356</v>
      </c>
      <c r="G91" s="400">
        <v>100000000</v>
      </c>
      <c r="H91" s="185">
        <v>102191439.6438356</v>
      </c>
      <c r="I91" s="188">
        <v>45262</v>
      </c>
    </row>
    <row r="92" spans="1:18" s="96" customFormat="1">
      <c r="A92" s="296"/>
      <c r="B92" s="183" t="s">
        <v>505</v>
      </c>
      <c r="C92" s="398" t="s">
        <v>498</v>
      </c>
      <c r="D92" s="399"/>
      <c r="E92" s="400">
        <v>101645889.99999888</v>
      </c>
      <c r="F92" s="185">
        <v>102191439.6438356</v>
      </c>
      <c r="G92" s="400">
        <v>100000000</v>
      </c>
      <c r="H92" s="185">
        <v>102191439.6438356</v>
      </c>
      <c r="I92" s="188">
        <v>45262</v>
      </c>
    </row>
    <row r="93" spans="1:18" s="96" customFormat="1">
      <c r="A93" s="296"/>
      <c r="B93" s="183" t="s">
        <v>506</v>
      </c>
      <c r="C93" s="398" t="s">
        <v>498</v>
      </c>
      <c r="D93" s="399"/>
      <c r="E93" s="400">
        <v>102118249</v>
      </c>
      <c r="F93" s="185">
        <v>101502225.39726028</v>
      </c>
      <c r="G93" s="400">
        <v>100000000</v>
      </c>
      <c r="H93" s="185">
        <v>101502225.39726028</v>
      </c>
      <c r="I93" s="188">
        <v>45313</v>
      </c>
    </row>
    <row r="94" spans="1:18" s="96" customFormat="1">
      <c r="A94" s="296"/>
      <c r="B94" s="183" t="s">
        <v>507</v>
      </c>
      <c r="C94" s="398" t="s">
        <v>498</v>
      </c>
      <c r="D94" s="399"/>
      <c r="E94" s="400">
        <v>102023995</v>
      </c>
      <c r="F94" s="185">
        <v>101489840.39726028</v>
      </c>
      <c r="G94" s="400">
        <v>100000000</v>
      </c>
      <c r="H94" s="185">
        <v>101489840.39726028</v>
      </c>
      <c r="I94" s="188">
        <v>45313</v>
      </c>
    </row>
    <row r="95" spans="1:18" s="96" customFormat="1">
      <c r="A95" s="296"/>
      <c r="B95" s="183" t="s">
        <v>543</v>
      </c>
      <c r="C95" s="398" t="s">
        <v>498</v>
      </c>
      <c r="D95" s="399"/>
      <c r="E95" s="400">
        <v>100817024.46671233</v>
      </c>
      <c r="F95" s="185">
        <v>101507534.39726028</v>
      </c>
      <c r="G95" s="400">
        <v>100000000</v>
      </c>
      <c r="H95" s="185">
        <v>101507534.39726028</v>
      </c>
      <c r="I95" s="188">
        <v>45313</v>
      </c>
      <c r="M95" s="301"/>
      <c r="O95" s="301"/>
      <c r="P95" s="301"/>
      <c r="R95" s="301"/>
    </row>
    <row r="96" spans="1:18" s="96" customFormat="1">
      <c r="A96" s="296"/>
      <c r="B96" s="183" t="s">
        <v>509</v>
      </c>
      <c r="C96" s="398" t="s">
        <v>508</v>
      </c>
      <c r="D96" s="399"/>
      <c r="E96" s="400">
        <v>368507820.11290002</v>
      </c>
      <c r="F96" s="185">
        <v>368502209.65571004</v>
      </c>
      <c r="G96" s="400">
        <v>362901500</v>
      </c>
      <c r="H96" s="185">
        <v>368502209.65571004</v>
      </c>
      <c r="I96" s="188">
        <v>45828</v>
      </c>
      <c r="K96" s="301"/>
    </row>
    <row r="97" spans="1:21" s="96" customFormat="1">
      <c r="A97" s="296"/>
      <c r="B97" s="183" t="s">
        <v>544</v>
      </c>
      <c r="C97" s="398" t="s">
        <v>508</v>
      </c>
      <c r="D97" s="399"/>
      <c r="E97" s="400">
        <v>327699834.44239777</v>
      </c>
      <c r="F97" s="185">
        <v>324357953.40290272</v>
      </c>
      <c r="G97" s="400">
        <v>319353320</v>
      </c>
      <c r="H97" s="185">
        <v>324357953.40290272</v>
      </c>
      <c r="I97" s="188">
        <v>45828</v>
      </c>
      <c r="K97" s="301"/>
    </row>
    <row r="98" spans="1:21" s="96" customFormat="1">
      <c r="A98" s="296"/>
      <c r="B98" s="183" t="s">
        <v>545</v>
      </c>
      <c r="C98" s="398" t="s">
        <v>498</v>
      </c>
      <c r="D98" s="399"/>
      <c r="E98" s="400">
        <v>363711568.72830003</v>
      </c>
      <c r="F98" s="185">
        <v>365082606.61829722</v>
      </c>
      <c r="G98" s="400">
        <v>362901500</v>
      </c>
      <c r="H98" s="185">
        <v>365082606.61829722</v>
      </c>
      <c r="I98" s="188">
        <v>45140</v>
      </c>
      <c r="K98" s="301"/>
    </row>
    <row r="99" spans="1:21" s="96" customFormat="1">
      <c r="A99" s="296"/>
      <c r="B99" s="183" t="s">
        <v>546</v>
      </c>
      <c r="C99" s="398" t="s">
        <v>498</v>
      </c>
      <c r="D99" s="399"/>
      <c r="E99" s="400">
        <v>363711568.72830003</v>
      </c>
      <c r="F99" s="185">
        <v>365082606.61829722</v>
      </c>
      <c r="G99" s="400">
        <v>362901500</v>
      </c>
      <c r="H99" s="185">
        <v>365082606.61829722</v>
      </c>
      <c r="I99" s="188">
        <v>45140</v>
      </c>
      <c r="K99" s="301"/>
    </row>
    <row r="100" spans="1:21" s="96" customFormat="1">
      <c r="A100" s="296"/>
      <c r="B100" s="183" t="s">
        <v>547</v>
      </c>
      <c r="C100" s="398" t="s">
        <v>498</v>
      </c>
      <c r="D100" s="399"/>
      <c r="E100" s="400">
        <v>363711568.72830003</v>
      </c>
      <c r="F100" s="185">
        <v>365082606.61829722</v>
      </c>
      <c r="G100" s="400">
        <v>362901500</v>
      </c>
      <c r="H100" s="185">
        <v>365082606.61829722</v>
      </c>
      <c r="I100" s="188">
        <v>45140</v>
      </c>
      <c r="K100" s="301"/>
    </row>
    <row r="101" spans="1:21" s="96" customFormat="1">
      <c r="A101" s="296"/>
      <c r="B101" s="183" t="s">
        <v>548</v>
      </c>
      <c r="C101" s="398" t="s">
        <v>498</v>
      </c>
      <c r="D101" s="399"/>
      <c r="E101" s="400">
        <v>363711568.72830003</v>
      </c>
      <c r="F101" s="185">
        <v>365082606.61829722</v>
      </c>
      <c r="G101" s="400">
        <v>362901500</v>
      </c>
      <c r="H101" s="185">
        <v>365082606.61829722</v>
      </c>
      <c r="I101" s="188">
        <v>45140</v>
      </c>
      <c r="K101" s="301"/>
    </row>
    <row r="102" spans="1:21" s="96" customFormat="1">
      <c r="A102" s="296"/>
      <c r="B102" s="183" t="s">
        <v>549</v>
      </c>
      <c r="C102" s="398" t="s">
        <v>498</v>
      </c>
      <c r="D102" s="399"/>
      <c r="E102" s="400">
        <v>363711568.72830003</v>
      </c>
      <c r="F102" s="185">
        <v>365082606.61829722</v>
      </c>
      <c r="G102" s="400">
        <v>362901500</v>
      </c>
      <c r="H102" s="185">
        <v>365082606.61829722</v>
      </c>
      <c r="I102" s="188">
        <v>45140</v>
      </c>
      <c r="K102" s="301"/>
    </row>
    <row r="103" spans="1:21" s="96" customFormat="1">
      <c r="A103" s="296"/>
      <c r="B103" s="183" t="s">
        <v>550</v>
      </c>
      <c r="C103" s="398" t="s">
        <v>498</v>
      </c>
      <c r="D103" s="399"/>
      <c r="E103" s="400">
        <v>181855748.07400003</v>
      </c>
      <c r="F103" s="185">
        <v>182541303.30914861</v>
      </c>
      <c r="G103" s="400">
        <v>181450750</v>
      </c>
      <c r="H103" s="185">
        <v>182541303.30914861</v>
      </c>
      <c r="I103" s="188">
        <v>45140</v>
      </c>
      <c r="K103" s="301"/>
    </row>
    <row r="104" spans="1:21" s="96" customFormat="1">
      <c r="A104" s="296"/>
      <c r="B104" s="183" t="s">
        <v>551</v>
      </c>
      <c r="C104" s="398" t="s">
        <v>498</v>
      </c>
      <c r="D104" s="399"/>
      <c r="E104" s="400">
        <v>181855748.07400003</v>
      </c>
      <c r="F104" s="185">
        <v>182541303.30914861</v>
      </c>
      <c r="G104" s="400">
        <v>181450750</v>
      </c>
      <c r="H104" s="185">
        <v>182541303.30914861</v>
      </c>
      <c r="I104" s="188">
        <v>45140</v>
      </c>
      <c r="K104" s="301"/>
    </row>
    <row r="105" spans="1:21" s="96" customFormat="1">
      <c r="A105" s="296"/>
      <c r="B105" s="183" t="s">
        <v>552</v>
      </c>
      <c r="C105" s="398" t="s">
        <v>498</v>
      </c>
      <c r="D105" s="399"/>
      <c r="E105" s="400">
        <v>181855748.07400003</v>
      </c>
      <c r="F105" s="185">
        <v>182541303.30914861</v>
      </c>
      <c r="G105" s="400">
        <v>181450750</v>
      </c>
      <c r="H105" s="185">
        <v>182541303.30914861</v>
      </c>
      <c r="I105" s="188">
        <v>45140</v>
      </c>
      <c r="K105" s="301"/>
    </row>
    <row r="106" spans="1:21" s="96" customFormat="1">
      <c r="A106" s="296"/>
      <c r="B106" s="183" t="s">
        <v>553</v>
      </c>
      <c r="C106" s="398" t="s">
        <v>498</v>
      </c>
      <c r="D106" s="399"/>
      <c r="E106" s="400">
        <v>181855748.07400003</v>
      </c>
      <c r="F106" s="185">
        <v>182541303.30914861</v>
      </c>
      <c r="G106" s="400">
        <v>181450750</v>
      </c>
      <c r="H106" s="185">
        <v>182541303.30914861</v>
      </c>
      <c r="I106" s="188">
        <v>45140</v>
      </c>
      <c r="K106" s="301"/>
      <c r="M106" s="301"/>
      <c r="O106" s="301"/>
      <c r="P106" s="301"/>
      <c r="R106" s="301"/>
      <c r="S106" s="301"/>
      <c r="T106" s="401"/>
      <c r="U106" s="401"/>
    </row>
    <row r="107" spans="1:21" s="96" customFormat="1">
      <c r="A107" s="296"/>
      <c r="B107" s="178" t="s">
        <v>395</v>
      </c>
      <c r="C107" s="249"/>
      <c r="D107" s="248"/>
      <c r="E107" s="179"/>
      <c r="F107" s="180"/>
      <c r="G107" s="181"/>
      <c r="H107" s="186"/>
      <c r="I107" s="182"/>
    </row>
    <row r="108" spans="1:21" s="96" customFormat="1">
      <c r="A108" s="296"/>
      <c r="B108" s="183" t="s">
        <v>144</v>
      </c>
      <c r="C108" s="250" t="s">
        <v>143</v>
      </c>
      <c r="D108" s="402"/>
      <c r="E108" s="400">
        <v>167384777.581301</v>
      </c>
      <c r="F108" s="185">
        <v>163844028</v>
      </c>
      <c r="G108" s="185">
        <v>163000000</v>
      </c>
      <c r="H108" s="185">
        <v>163844028</v>
      </c>
      <c r="I108" s="188">
        <v>45362</v>
      </c>
      <c r="J108" s="298"/>
    </row>
    <row r="109" spans="1:21" s="96" customFormat="1" ht="18.75" customHeight="1">
      <c r="A109" s="296"/>
      <c r="B109" s="183" t="s">
        <v>511</v>
      </c>
      <c r="C109" s="250" t="s">
        <v>510</v>
      </c>
      <c r="D109" s="402"/>
      <c r="E109" s="400">
        <v>2872036117</v>
      </c>
      <c r="F109" s="185">
        <v>2866000000</v>
      </c>
      <c r="G109" s="185">
        <v>2866000000</v>
      </c>
      <c r="H109" s="185">
        <v>2866000000</v>
      </c>
      <c r="I109" s="188">
        <v>47025</v>
      </c>
      <c r="J109" s="298"/>
    </row>
    <row r="110" spans="1:21" s="96" customFormat="1" ht="18.75" customHeight="1">
      <c r="A110" s="296"/>
      <c r="B110" s="183" t="s">
        <v>554</v>
      </c>
      <c r="C110" s="250" t="s">
        <v>510</v>
      </c>
      <c r="D110" s="402"/>
      <c r="E110" s="400">
        <v>433070923.62374002</v>
      </c>
      <c r="F110" s="185">
        <v>416481164</v>
      </c>
      <c r="G110" s="185">
        <v>414000000</v>
      </c>
      <c r="H110" s="185">
        <v>416481164</v>
      </c>
      <c r="I110" s="188">
        <v>45446</v>
      </c>
      <c r="J110" s="298"/>
    </row>
    <row r="111" spans="1:21" s="96" customFormat="1" ht="18.75" customHeight="1">
      <c r="A111" s="296"/>
      <c r="B111" s="183" t="s">
        <v>555</v>
      </c>
      <c r="C111" s="250" t="s">
        <v>510</v>
      </c>
      <c r="D111" s="402"/>
      <c r="E111" s="400">
        <v>303879285.53799999</v>
      </c>
      <c r="F111" s="185">
        <v>300049315</v>
      </c>
      <c r="G111" s="185">
        <v>300000000</v>
      </c>
      <c r="H111" s="185">
        <v>300049315</v>
      </c>
      <c r="I111" s="188">
        <v>46290</v>
      </c>
      <c r="J111" s="298"/>
      <c r="M111" s="301"/>
      <c r="O111" s="301"/>
      <c r="P111" s="301"/>
      <c r="R111" s="301"/>
      <c r="S111" s="301"/>
      <c r="U111" s="301"/>
    </row>
    <row r="112" spans="1:21" s="96" customFormat="1" ht="18.75" customHeight="1">
      <c r="A112" s="296"/>
      <c r="B112" s="178" t="s">
        <v>556</v>
      </c>
      <c r="C112" s="250"/>
      <c r="D112" s="251"/>
      <c r="E112" s="184"/>
      <c r="F112" s="187"/>
      <c r="G112" s="187"/>
      <c r="H112" s="185"/>
      <c r="I112" s="188"/>
      <c r="J112" s="298"/>
    </row>
    <row r="113" spans="1:15" s="96" customFormat="1" ht="18.75" customHeight="1">
      <c r="A113" s="296"/>
      <c r="B113" s="403" t="s">
        <v>558</v>
      </c>
      <c r="C113" s="250" t="s">
        <v>557</v>
      </c>
      <c r="D113" s="402"/>
      <c r="E113" s="400">
        <v>2353680254.1230001</v>
      </c>
      <c r="F113" s="185">
        <v>2305381369.5205479</v>
      </c>
      <c r="G113" s="185">
        <v>2300000000</v>
      </c>
      <c r="H113" s="185">
        <v>2305381369.5205479</v>
      </c>
      <c r="I113" s="188">
        <v>46007</v>
      </c>
      <c r="J113" s="298"/>
      <c r="M113" s="301"/>
      <c r="O113" s="301"/>
    </row>
    <row r="114" spans="1:15" s="96" customFormat="1" hidden="1">
      <c r="A114" s="296"/>
      <c r="B114" s="178" t="s">
        <v>512</v>
      </c>
      <c r="C114" s="249"/>
      <c r="D114" s="248"/>
      <c r="E114" s="179"/>
      <c r="F114" s="180"/>
      <c r="G114" s="181"/>
      <c r="H114" s="186"/>
      <c r="I114" s="182"/>
      <c r="J114" s="298"/>
    </row>
    <row r="115" spans="1:15" s="96" customFormat="1" hidden="1">
      <c r="A115" s="296"/>
      <c r="B115" s="183"/>
      <c r="C115" s="183"/>
      <c r="D115" s="251"/>
      <c r="E115" s="184"/>
      <c r="F115" s="187"/>
      <c r="G115" s="185"/>
      <c r="H115" s="185"/>
      <c r="I115" s="188"/>
      <c r="J115" s="298"/>
    </row>
    <row r="116" spans="1:15" s="300" customFormat="1">
      <c r="A116" s="299"/>
      <c r="B116" s="178" t="s">
        <v>531</v>
      </c>
      <c r="C116" s="275"/>
      <c r="D116" s="252"/>
      <c r="E116" s="189">
        <v>10389245026.51305</v>
      </c>
      <c r="F116" s="189">
        <v>10316587892.372995</v>
      </c>
      <c r="G116" s="189">
        <v>10265565320</v>
      </c>
      <c r="H116" s="189">
        <v>10316587892.372995</v>
      </c>
      <c r="I116" s="190">
        <v>0</v>
      </c>
      <c r="J116" s="301"/>
      <c r="N116" s="107"/>
      <c r="O116" s="107"/>
    </row>
    <row r="117" spans="1:15" s="96" customFormat="1">
      <c r="A117" s="296"/>
      <c r="B117" s="178" t="s">
        <v>485</v>
      </c>
      <c r="C117" s="253"/>
      <c r="D117" s="254"/>
      <c r="E117" s="191">
        <v>8565168550.4724398</v>
      </c>
      <c r="F117" s="191">
        <v>8737972282.0741081</v>
      </c>
      <c r="G117" s="191">
        <v>8480942500</v>
      </c>
      <c r="H117" s="191">
        <v>8737972262.7902985</v>
      </c>
      <c r="I117" s="163">
        <v>0</v>
      </c>
      <c r="J117" s="301"/>
      <c r="N117" s="107"/>
      <c r="O117" s="107"/>
    </row>
    <row r="118" spans="1:15" s="96" customFormat="1">
      <c r="A118" s="296"/>
      <c r="B118" s="1"/>
      <c r="I118" s="297"/>
      <c r="N118" s="371"/>
    </row>
    <row r="119" spans="1:15" s="96" customFormat="1">
      <c r="A119" s="296"/>
      <c r="B119" s="1"/>
      <c r="I119" s="297"/>
    </row>
    <row r="120" spans="1:15">
      <c r="A120" s="290"/>
      <c r="B120" s="2" t="s">
        <v>115</v>
      </c>
      <c r="C120" s="1"/>
      <c r="D120" s="1"/>
      <c r="E120" s="1"/>
    </row>
    <row r="121" spans="1:15">
      <c r="A121" s="290"/>
      <c r="B121" s="192" t="s">
        <v>116</v>
      </c>
      <c r="C121" s="1"/>
      <c r="D121" s="1"/>
      <c r="E121" s="1"/>
    </row>
    <row r="122" spans="1:15">
      <c r="A122" s="290"/>
      <c r="B122" s="192"/>
      <c r="C122" s="1"/>
      <c r="D122" s="1"/>
      <c r="E122" s="1"/>
    </row>
    <row r="123" spans="1:15">
      <c r="A123" s="290"/>
      <c r="B123" s="415" t="s">
        <v>67</v>
      </c>
      <c r="C123" s="415"/>
      <c r="D123" s="364" t="s">
        <v>245</v>
      </c>
      <c r="E123" s="364" t="s">
        <v>246</v>
      </c>
    </row>
    <row r="124" spans="1:15">
      <c r="A124" s="290"/>
      <c r="B124" s="415"/>
      <c r="C124" s="415"/>
      <c r="D124" s="352" t="s">
        <v>95</v>
      </c>
      <c r="E124" s="352" t="s">
        <v>95</v>
      </c>
    </row>
    <row r="125" spans="1:15">
      <c r="A125" s="290"/>
      <c r="B125" s="302" t="s">
        <v>244</v>
      </c>
      <c r="C125" s="394"/>
      <c r="D125" s="395">
        <v>291344860</v>
      </c>
      <c r="E125" s="395">
        <v>0</v>
      </c>
    </row>
    <row r="126" spans="1:15">
      <c r="A126" s="290"/>
      <c r="B126" s="302" t="s">
        <v>340</v>
      </c>
      <c r="C126" s="394"/>
      <c r="D126" s="395">
        <v>188333467</v>
      </c>
      <c r="E126" s="395">
        <v>0</v>
      </c>
    </row>
    <row r="127" spans="1:15">
      <c r="A127" s="290"/>
      <c r="B127" s="302" t="s">
        <v>486</v>
      </c>
      <c r="C127" s="394"/>
      <c r="D127" s="395">
        <v>6120987</v>
      </c>
      <c r="E127" s="395">
        <v>0</v>
      </c>
    </row>
    <row r="128" spans="1:15">
      <c r="A128" s="290"/>
      <c r="B128" s="302" t="s">
        <v>559</v>
      </c>
      <c r="C128" s="394"/>
      <c r="D128" s="395">
        <v>6215849</v>
      </c>
      <c r="E128" s="395"/>
    </row>
    <row r="129" spans="1:9">
      <c r="A129" s="290"/>
      <c r="B129" s="302" t="s">
        <v>573</v>
      </c>
      <c r="C129" s="394"/>
      <c r="D129" s="395">
        <v>2799460</v>
      </c>
      <c r="E129" s="395">
        <v>0</v>
      </c>
      <c r="F129" s="303"/>
    </row>
    <row r="130" spans="1:9">
      <c r="A130" s="290"/>
      <c r="B130" s="302" t="s">
        <v>520</v>
      </c>
      <c r="C130" s="394"/>
      <c r="D130" s="395">
        <v>0</v>
      </c>
      <c r="E130" s="395">
        <v>0</v>
      </c>
    </row>
    <row r="131" spans="1:9">
      <c r="A131" s="290"/>
      <c r="B131" s="302" t="s">
        <v>521</v>
      </c>
      <c r="C131" s="394"/>
      <c r="D131" s="395">
        <v>0</v>
      </c>
      <c r="E131" s="395">
        <v>0</v>
      </c>
    </row>
    <row r="132" spans="1:9">
      <c r="A132" s="290"/>
      <c r="B132" s="302" t="s">
        <v>487</v>
      </c>
      <c r="C132" s="394"/>
      <c r="D132" s="395">
        <v>806555</v>
      </c>
      <c r="E132" s="395">
        <v>0</v>
      </c>
    </row>
    <row r="133" spans="1:9">
      <c r="A133" s="290"/>
      <c r="B133" s="456" t="s">
        <v>531</v>
      </c>
      <c r="C133" s="457"/>
      <c r="D133" s="193">
        <v>495621178</v>
      </c>
      <c r="E133" s="193">
        <v>0</v>
      </c>
      <c r="F133" s="303"/>
      <c r="G133" s="303"/>
    </row>
    <row r="134" spans="1:9">
      <c r="A134" s="290"/>
      <c r="B134" s="456" t="s">
        <v>485</v>
      </c>
      <c r="C134" s="457"/>
      <c r="D134" s="194">
        <v>332986604</v>
      </c>
      <c r="E134" s="193">
        <v>0</v>
      </c>
      <c r="F134" s="303"/>
    </row>
    <row r="135" spans="1:9">
      <c r="A135" s="290"/>
      <c r="B135" s="1"/>
      <c r="D135" s="195"/>
      <c r="E135" s="1"/>
    </row>
    <row r="136" spans="1:9">
      <c r="A136" s="290"/>
      <c r="B136" s="458" t="s">
        <v>117</v>
      </c>
      <c r="C136" s="458"/>
      <c r="D136" s="195"/>
      <c r="E136" s="1"/>
    </row>
    <row r="137" spans="1:9">
      <c r="A137" s="290"/>
      <c r="B137" s="62" t="s">
        <v>207</v>
      </c>
      <c r="C137" s="62"/>
      <c r="D137" s="62"/>
      <c r="E137" s="1"/>
      <c r="G137" s="174"/>
      <c r="H137" s="174"/>
      <c r="I137" s="174"/>
    </row>
    <row r="138" spans="1:9" ht="16.5" customHeight="1">
      <c r="A138" s="290"/>
      <c r="B138" s="270"/>
      <c r="C138" s="270"/>
      <c r="D138" s="270"/>
      <c r="E138" s="1"/>
      <c r="G138" s="174"/>
      <c r="H138" s="174"/>
      <c r="I138" s="174"/>
    </row>
    <row r="139" spans="1:9">
      <c r="A139" s="290"/>
      <c r="B139" s="304" t="s">
        <v>145</v>
      </c>
      <c r="D139" s="195"/>
      <c r="E139" s="1"/>
      <c r="G139" s="174"/>
      <c r="H139" s="174"/>
      <c r="I139" s="174"/>
    </row>
    <row r="140" spans="1:9">
      <c r="A140" s="290"/>
      <c r="B140" s="446" t="s">
        <v>248</v>
      </c>
      <c r="C140" s="446"/>
      <c r="D140" s="446"/>
      <c r="E140" s="1"/>
    </row>
    <row r="141" spans="1:9">
      <c r="A141" s="290"/>
      <c r="B141" s="196"/>
      <c r="D141" s="195"/>
      <c r="E141" s="1"/>
    </row>
    <row r="142" spans="1:9">
      <c r="A142" s="290"/>
      <c r="B142" s="287" t="s">
        <v>118</v>
      </c>
    </row>
    <row r="143" spans="1:9">
      <c r="A143" s="290"/>
      <c r="B143" s="446" t="s">
        <v>247</v>
      </c>
      <c r="C143" s="446"/>
      <c r="D143" s="446"/>
    </row>
    <row r="144" spans="1:9">
      <c r="A144" s="290"/>
      <c r="B144" s="197"/>
    </row>
    <row r="145" spans="1:8">
      <c r="A145" s="290"/>
      <c r="B145" s="97" t="s">
        <v>119</v>
      </c>
    </row>
    <row r="146" spans="1:8">
      <c r="A146" s="290"/>
      <c r="B146" s="446" t="s">
        <v>208</v>
      </c>
      <c r="C146" s="446"/>
      <c r="D146" s="446"/>
    </row>
    <row r="147" spans="1:8">
      <c r="A147" s="290"/>
      <c r="B147" s="197"/>
    </row>
    <row r="148" spans="1:8">
      <c r="A148" s="290"/>
      <c r="B148" s="265" t="s">
        <v>373</v>
      </c>
      <c r="C148" s="265" t="s">
        <v>370</v>
      </c>
      <c r="D148" s="265" t="s">
        <v>371</v>
      </c>
      <c r="E148" s="265" t="s">
        <v>397</v>
      </c>
      <c r="F148" s="265" t="s">
        <v>372</v>
      </c>
      <c r="G148" s="305"/>
    </row>
    <row r="149" spans="1:8">
      <c r="A149" s="290"/>
      <c r="B149" s="141" t="s">
        <v>211</v>
      </c>
      <c r="C149" s="391">
        <v>239884228</v>
      </c>
      <c r="D149" s="391">
        <v>0</v>
      </c>
      <c r="E149" s="367">
        <v>-46848150</v>
      </c>
      <c r="F149" s="391">
        <v>193036078</v>
      </c>
    </row>
    <row r="150" spans="1:8">
      <c r="A150" s="290"/>
      <c r="B150" s="141" t="s">
        <v>465</v>
      </c>
      <c r="C150" s="391">
        <v>52640425</v>
      </c>
      <c r="D150" s="391">
        <v>0</v>
      </c>
      <c r="E150" s="367">
        <v>0</v>
      </c>
      <c r="F150" s="391">
        <v>52640425</v>
      </c>
    </row>
    <row r="151" spans="1:8">
      <c r="A151" s="290"/>
      <c r="B151" s="141" t="s">
        <v>466</v>
      </c>
      <c r="C151" s="391">
        <v>16034029</v>
      </c>
      <c r="D151" s="391">
        <v>0</v>
      </c>
      <c r="E151" s="367">
        <v>0</v>
      </c>
      <c r="F151" s="391">
        <v>16034029</v>
      </c>
    </row>
    <row r="152" spans="1:8">
      <c r="A152" s="290"/>
      <c r="B152" s="141" t="s">
        <v>525</v>
      </c>
      <c r="C152" s="391"/>
      <c r="D152" s="391">
        <v>868004</v>
      </c>
      <c r="E152" s="367"/>
      <c r="F152" s="391">
        <v>868004</v>
      </c>
    </row>
    <row r="153" spans="1:8">
      <c r="A153" s="290"/>
      <c r="B153" s="246" t="s">
        <v>531</v>
      </c>
      <c r="C153" s="156">
        <v>308558682</v>
      </c>
      <c r="D153" s="156">
        <v>0</v>
      </c>
      <c r="E153" s="156">
        <v>-46848150</v>
      </c>
      <c r="F153" s="156">
        <v>262578536</v>
      </c>
      <c r="G153" s="303"/>
      <c r="H153" s="303"/>
    </row>
    <row r="154" spans="1:8">
      <c r="A154" s="290"/>
      <c r="B154" s="246" t="s">
        <v>485</v>
      </c>
      <c r="C154" s="156">
        <v>399807052</v>
      </c>
      <c r="D154" s="156" t="s">
        <v>442</v>
      </c>
      <c r="E154" s="241">
        <v>-79961412</v>
      </c>
      <c r="F154" s="156">
        <v>308558682</v>
      </c>
      <c r="G154" s="303"/>
    </row>
    <row r="155" spans="1:8">
      <c r="A155" s="290"/>
      <c r="B155" s="199"/>
      <c r="C155" s="200"/>
      <c r="D155" s="199"/>
    </row>
    <row r="156" spans="1:8">
      <c r="A156" s="290"/>
      <c r="B156" s="97" t="s">
        <v>249</v>
      </c>
    </row>
    <row r="157" spans="1:8">
      <c r="A157" s="290"/>
      <c r="B157" s="446" t="s">
        <v>208</v>
      </c>
      <c r="C157" s="446"/>
      <c r="D157" s="446"/>
    </row>
    <row r="158" spans="1:8">
      <c r="A158" s="290"/>
      <c r="B158" s="197"/>
      <c r="G158" s="303"/>
    </row>
    <row r="159" spans="1:8">
      <c r="A159" s="290"/>
      <c r="B159" s="265" t="s">
        <v>373</v>
      </c>
      <c r="C159" s="265" t="s">
        <v>370</v>
      </c>
      <c r="D159" s="265" t="s">
        <v>371</v>
      </c>
      <c r="E159" s="265" t="s">
        <v>397</v>
      </c>
      <c r="F159" s="265" t="s">
        <v>372</v>
      </c>
    </row>
    <row r="160" spans="1:8">
      <c r="A160" s="290"/>
      <c r="B160" s="141" t="s">
        <v>230</v>
      </c>
      <c r="C160" s="393">
        <v>157332335</v>
      </c>
      <c r="D160" s="393">
        <v>0</v>
      </c>
      <c r="E160" s="367">
        <v>-26003874</v>
      </c>
      <c r="F160" s="393">
        <v>131328461</v>
      </c>
    </row>
    <row r="161" spans="1:8">
      <c r="A161" s="290"/>
      <c r="B161" s="141" t="s">
        <v>467</v>
      </c>
      <c r="C161" s="393">
        <v>8543338</v>
      </c>
      <c r="D161" s="393">
        <v>9021900</v>
      </c>
      <c r="E161" s="367">
        <v>0</v>
      </c>
      <c r="F161" s="393">
        <v>17565238</v>
      </c>
      <c r="G161" s="303"/>
    </row>
    <row r="162" spans="1:8">
      <c r="A162" s="290"/>
      <c r="B162" s="246" t="s">
        <v>484</v>
      </c>
      <c r="C162" s="156">
        <v>165875673</v>
      </c>
      <c r="D162" s="156">
        <v>9021900</v>
      </c>
      <c r="E162" s="241">
        <v>0</v>
      </c>
      <c r="F162" s="156">
        <v>148893699</v>
      </c>
      <c r="G162" s="303"/>
      <c r="H162" s="303"/>
    </row>
    <row r="163" spans="1:8">
      <c r="A163" s="290"/>
      <c r="B163" s="246" t="s">
        <v>485</v>
      </c>
      <c r="C163" s="198">
        <v>256766000</v>
      </c>
      <c r="D163" s="198">
        <v>0</v>
      </c>
      <c r="E163" s="241">
        <v>-51353196</v>
      </c>
      <c r="F163" s="156">
        <v>165875673</v>
      </c>
    </row>
    <row r="164" spans="1:8">
      <c r="A164" s="290"/>
      <c r="B164" s="199"/>
      <c r="C164" s="200"/>
      <c r="D164" s="199"/>
    </row>
    <row r="165" spans="1:8">
      <c r="A165" s="290"/>
      <c r="B165" s="199"/>
      <c r="C165" s="200"/>
      <c r="D165" s="199"/>
    </row>
    <row r="166" spans="1:8">
      <c r="A166" s="290"/>
      <c r="B166" s="97" t="s">
        <v>120</v>
      </c>
      <c r="D166" s="201"/>
      <c r="F166" s="306"/>
    </row>
    <row r="167" spans="1:8" ht="12.4" customHeight="1">
      <c r="A167" s="290"/>
      <c r="B167" s="270" t="s">
        <v>94</v>
      </c>
      <c r="D167" s="201"/>
    </row>
    <row r="168" spans="1:8" ht="12.4" customHeight="1">
      <c r="A168" s="290"/>
      <c r="B168" s="270"/>
      <c r="D168" s="201"/>
    </row>
    <row r="169" spans="1:8" ht="12.4" customHeight="1">
      <c r="A169" s="290"/>
      <c r="B169" s="461" t="s">
        <v>373</v>
      </c>
      <c r="C169" s="364" t="s">
        <v>245</v>
      </c>
      <c r="D169" s="364" t="s">
        <v>246</v>
      </c>
    </row>
    <row r="170" spans="1:8">
      <c r="A170" s="290"/>
      <c r="B170" s="462"/>
      <c r="C170" s="352" t="s">
        <v>95</v>
      </c>
      <c r="D170" s="352" t="s">
        <v>95</v>
      </c>
    </row>
    <row r="171" spans="1:8">
      <c r="A171" s="290"/>
      <c r="B171" s="183" t="s">
        <v>398</v>
      </c>
      <c r="C171" s="391">
        <v>45727105</v>
      </c>
      <c r="D171" s="392">
        <v>0</v>
      </c>
    </row>
    <row r="172" spans="1:8">
      <c r="A172" s="290"/>
      <c r="B172" s="183" t="s">
        <v>443</v>
      </c>
      <c r="C172" s="391">
        <v>2050766</v>
      </c>
      <c r="D172" s="392">
        <v>0</v>
      </c>
    </row>
    <row r="173" spans="1:8">
      <c r="A173" s="290"/>
      <c r="B173" s="183" t="s">
        <v>560</v>
      </c>
      <c r="C173" s="391">
        <v>836164</v>
      </c>
      <c r="D173" s="392"/>
    </row>
    <row r="174" spans="1:8">
      <c r="A174" s="290"/>
      <c r="B174" s="183" t="s">
        <v>213</v>
      </c>
      <c r="C174" s="391">
        <v>25174102</v>
      </c>
      <c r="D174" s="392">
        <v>0</v>
      </c>
    </row>
    <row r="175" spans="1:8">
      <c r="A175" s="290"/>
      <c r="B175" s="178" t="s">
        <v>531</v>
      </c>
      <c r="C175" s="156">
        <v>73788137</v>
      </c>
      <c r="D175" s="156">
        <v>0</v>
      </c>
      <c r="E175" s="303"/>
      <c r="F175" s="303"/>
    </row>
    <row r="176" spans="1:8">
      <c r="A176" s="290"/>
      <c r="B176" s="178" t="s">
        <v>485</v>
      </c>
      <c r="C176" s="202">
        <v>278388604</v>
      </c>
      <c r="D176" s="202">
        <v>0</v>
      </c>
      <c r="E176" s="303"/>
      <c r="F176" s="303"/>
    </row>
    <row r="177" spans="1:7">
      <c r="A177" s="290"/>
      <c r="B177" s="287"/>
      <c r="D177" s="201"/>
    </row>
    <row r="178" spans="1:7">
      <c r="A178" s="290"/>
      <c r="B178" s="287"/>
      <c r="D178" s="201"/>
    </row>
    <row r="179" spans="1:7">
      <c r="A179" s="290"/>
      <c r="B179" s="97" t="s">
        <v>250</v>
      </c>
      <c r="D179" s="201"/>
    </row>
    <row r="180" spans="1:7">
      <c r="A180" s="290"/>
      <c r="B180" s="289" t="s">
        <v>251</v>
      </c>
      <c r="D180" s="201"/>
    </row>
    <row r="181" spans="1:7">
      <c r="A181" s="290"/>
      <c r="B181" s="287"/>
      <c r="D181" s="201"/>
    </row>
    <row r="182" spans="1:7">
      <c r="A182" s="290"/>
      <c r="B182" s="287" t="s">
        <v>252</v>
      </c>
      <c r="D182" s="201"/>
    </row>
    <row r="183" spans="1:7">
      <c r="A183" s="290"/>
      <c r="B183" s="289" t="s">
        <v>253</v>
      </c>
      <c r="D183" s="201"/>
    </row>
    <row r="184" spans="1:7">
      <c r="A184" s="290"/>
      <c r="B184" s="287"/>
      <c r="D184" s="201"/>
    </row>
    <row r="185" spans="1:7">
      <c r="A185" s="290"/>
      <c r="B185" s="287" t="s">
        <v>254</v>
      </c>
      <c r="D185" s="201"/>
    </row>
    <row r="186" spans="1:7">
      <c r="A186" s="290"/>
      <c r="B186" s="287"/>
      <c r="D186" s="201"/>
    </row>
    <row r="187" spans="1:7">
      <c r="A187" s="290"/>
      <c r="B187" s="265" t="s">
        <v>29</v>
      </c>
      <c r="C187" s="265" t="s">
        <v>444</v>
      </c>
      <c r="D187" s="265" t="s">
        <v>445</v>
      </c>
    </row>
    <row r="188" spans="1:7">
      <c r="A188" s="290"/>
      <c r="B188" s="183" t="s">
        <v>446</v>
      </c>
      <c r="C188" s="391">
        <v>120015180</v>
      </c>
      <c r="D188" s="392">
        <v>0</v>
      </c>
      <c r="F188" s="396"/>
      <c r="G188" s="303"/>
    </row>
    <row r="189" spans="1:7">
      <c r="A189" s="290"/>
      <c r="B189" s="178" t="s">
        <v>531</v>
      </c>
      <c r="C189" s="156">
        <v>120015180</v>
      </c>
      <c r="D189" s="156">
        <v>0</v>
      </c>
      <c r="E189" s="303"/>
    </row>
    <row r="190" spans="1:7">
      <c r="A190" s="290"/>
      <c r="B190" s="178" t="s">
        <v>485</v>
      </c>
      <c r="C190" s="202">
        <v>60165303</v>
      </c>
      <c r="D190" s="202">
        <v>0</v>
      </c>
      <c r="E190" s="303"/>
    </row>
    <row r="193" spans="1:4">
      <c r="A193" s="290"/>
      <c r="B193" s="97" t="s">
        <v>121</v>
      </c>
      <c r="C193" s="1"/>
      <c r="D193" s="1"/>
    </row>
    <row r="194" spans="1:4">
      <c r="A194" s="290"/>
      <c r="B194" s="289" t="s">
        <v>208</v>
      </c>
      <c r="C194" s="1"/>
      <c r="D194" s="1"/>
    </row>
    <row r="195" spans="1:4">
      <c r="A195" s="290"/>
      <c r="B195" s="97"/>
      <c r="C195" s="1"/>
      <c r="D195" s="1"/>
    </row>
    <row r="196" spans="1:4">
      <c r="A196" s="290"/>
      <c r="B196" s="415" t="s">
        <v>373</v>
      </c>
      <c r="C196" s="364" t="s">
        <v>245</v>
      </c>
      <c r="D196" s="364" t="s">
        <v>246</v>
      </c>
    </row>
    <row r="197" spans="1:4">
      <c r="A197" s="290"/>
      <c r="B197" s="415"/>
      <c r="C197" s="352" t="s">
        <v>95</v>
      </c>
      <c r="D197" s="352" t="s">
        <v>95</v>
      </c>
    </row>
    <row r="198" spans="1:4">
      <c r="A198" s="290"/>
      <c r="B198" s="377" t="s">
        <v>399</v>
      </c>
      <c r="C198" s="378">
        <v>81319332</v>
      </c>
      <c r="D198" s="391">
        <v>0</v>
      </c>
    </row>
    <row r="199" spans="1:4">
      <c r="A199" s="290"/>
      <c r="B199" s="377" t="s">
        <v>309</v>
      </c>
      <c r="C199" s="378">
        <v>5737500</v>
      </c>
      <c r="D199" s="391">
        <v>0</v>
      </c>
    </row>
    <row r="200" spans="1:4">
      <c r="A200" s="290"/>
      <c r="B200" s="377" t="s">
        <v>447</v>
      </c>
      <c r="C200" s="378">
        <v>11375001</v>
      </c>
      <c r="D200" s="391"/>
    </row>
    <row r="201" spans="1:4">
      <c r="A201" s="290"/>
      <c r="B201" s="377" t="s">
        <v>329</v>
      </c>
      <c r="C201" s="378">
        <v>32850000</v>
      </c>
      <c r="D201" s="391"/>
    </row>
    <row r="202" spans="1:4">
      <c r="A202" s="290"/>
      <c r="B202" s="377" t="s">
        <v>330</v>
      </c>
      <c r="C202" s="378">
        <v>2190000</v>
      </c>
      <c r="D202" s="391">
        <v>0</v>
      </c>
    </row>
    <row r="203" spans="1:4">
      <c r="A203" s="290"/>
      <c r="B203" s="377" t="s">
        <v>448</v>
      </c>
      <c r="C203" s="378">
        <v>35500000</v>
      </c>
      <c r="D203" s="391"/>
    </row>
    <row r="204" spans="1:4">
      <c r="A204" s="290"/>
      <c r="B204" s="377" t="s">
        <v>449</v>
      </c>
      <c r="C204" s="378">
        <v>31000000</v>
      </c>
      <c r="D204" s="391"/>
    </row>
    <row r="205" spans="1:4">
      <c r="A205" s="290"/>
      <c r="B205" s="377" t="s">
        <v>423</v>
      </c>
      <c r="C205" s="378">
        <v>19999998</v>
      </c>
      <c r="D205" s="391"/>
    </row>
    <row r="206" spans="1:4">
      <c r="A206" s="290"/>
      <c r="B206" s="377" t="s">
        <v>424</v>
      </c>
      <c r="C206" s="378">
        <v>0</v>
      </c>
      <c r="D206" s="391"/>
    </row>
    <row r="207" spans="1:4">
      <c r="A207" s="290"/>
      <c r="B207" s="377" t="s">
        <v>425</v>
      </c>
      <c r="C207" s="378">
        <v>10318181</v>
      </c>
      <c r="D207" s="391"/>
    </row>
    <row r="208" spans="1:4">
      <c r="A208" s="290"/>
      <c r="B208" s="377" t="s">
        <v>426</v>
      </c>
      <c r="C208" s="378">
        <v>0</v>
      </c>
      <c r="D208" s="391"/>
    </row>
    <row r="209" spans="1:6">
      <c r="A209" s="290"/>
      <c r="B209" s="377" t="s">
        <v>427</v>
      </c>
      <c r="C209" s="378">
        <v>10000000</v>
      </c>
      <c r="D209" s="391"/>
    </row>
    <row r="210" spans="1:6">
      <c r="A210" s="290"/>
      <c r="B210" s="377" t="s">
        <v>469</v>
      </c>
      <c r="C210" s="378">
        <v>14422727</v>
      </c>
      <c r="D210" s="391"/>
    </row>
    <row r="211" spans="1:6">
      <c r="A211" s="290"/>
      <c r="B211" s="377" t="s">
        <v>468</v>
      </c>
      <c r="C211" s="378">
        <v>68850344</v>
      </c>
      <c r="D211" s="391"/>
    </row>
    <row r="212" spans="1:6">
      <c r="A212" s="290"/>
      <c r="B212" s="377" t="s">
        <v>470</v>
      </c>
      <c r="C212" s="378">
        <v>10942423</v>
      </c>
      <c r="D212" s="391"/>
    </row>
    <row r="213" spans="1:6">
      <c r="A213" s="290"/>
      <c r="B213" s="377" t="s">
        <v>471</v>
      </c>
      <c r="C213" s="378">
        <v>9999998</v>
      </c>
      <c r="D213" s="391"/>
    </row>
    <row r="214" spans="1:6">
      <c r="A214" s="290"/>
      <c r="B214" s="377" t="s">
        <v>472</v>
      </c>
      <c r="C214" s="378">
        <v>6022500</v>
      </c>
      <c r="D214" s="391"/>
    </row>
    <row r="215" spans="1:6">
      <c r="A215" s="290"/>
      <c r="B215" s="178" t="s">
        <v>531</v>
      </c>
      <c r="C215" s="203">
        <v>350528004</v>
      </c>
      <c r="D215" s="204">
        <v>0</v>
      </c>
      <c r="E215" s="303"/>
      <c r="F215" s="307"/>
    </row>
    <row r="216" spans="1:6">
      <c r="A216" s="290"/>
      <c r="B216" s="178" t="s">
        <v>485</v>
      </c>
      <c r="C216" s="205">
        <v>196869109</v>
      </c>
      <c r="D216" s="205">
        <v>0</v>
      </c>
      <c r="E216" s="303"/>
    </row>
    <row r="217" spans="1:6">
      <c r="A217" s="290"/>
      <c r="B217" s="287"/>
      <c r="D217" s="201"/>
    </row>
    <row r="218" spans="1:6">
      <c r="A218" s="290"/>
      <c r="B218" s="287"/>
      <c r="D218" s="201"/>
    </row>
    <row r="219" spans="1:6">
      <c r="A219" s="290"/>
      <c r="B219" s="2" t="s">
        <v>256</v>
      </c>
    </row>
    <row r="220" spans="1:6">
      <c r="A220" s="290"/>
      <c r="B220" s="270" t="s">
        <v>257</v>
      </c>
    </row>
    <row r="221" spans="1:6">
      <c r="A221" s="290"/>
      <c r="B221" s="287"/>
    </row>
    <row r="222" spans="1:6">
      <c r="A222" s="290"/>
      <c r="B222" s="415" t="s">
        <v>374</v>
      </c>
      <c r="C222" s="415" t="s">
        <v>375</v>
      </c>
      <c r="D222" s="415" t="s">
        <v>376</v>
      </c>
      <c r="E222" s="463">
        <v>45107</v>
      </c>
      <c r="F222" s="463">
        <v>44926</v>
      </c>
    </row>
    <row r="223" spans="1:6">
      <c r="A223" s="290"/>
      <c r="B223" s="415"/>
      <c r="C223" s="415"/>
      <c r="D223" s="415"/>
      <c r="E223" s="464"/>
      <c r="F223" s="464"/>
    </row>
    <row r="224" spans="1:6">
      <c r="A224" s="290"/>
      <c r="B224" s="206" t="s">
        <v>2</v>
      </c>
      <c r="C224" s="207"/>
      <c r="D224" s="207"/>
      <c r="E224" s="208"/>
      <c r="F224" s="209"/>
    </row>
    <row r="225" spans="1:8" ht="31.5">
      <c r="A225" s="290"/>
      <c r="B225" s="168" t="s">
        <v>255</v>
      </c>
      <c r="C225" s="210" t="s">
        <v>147</v>
      </c>
      <c r="D225" s="258" t="s">
        <v>228</v>
      </c>
      <c r="E225" s="211">
        <v>291178816</v>
      </c>
      <c r="F225" s="187">
        <v>555928878</v>
      </c>
      <c r="G225" s="308"/>
    </row>
    <row r="226" spans="1:8" ht="47.25">
      <c r="A226" s="290"/>
      <c r="B226" s="168" t="s">
        <v>406</v>
      </c>
      <c r="C226" s="258" t="s">
        <v>229</v>
      </c>
      <c r="D226" s="258" t="s">
        <v>244</v>
      </c>
      <c r="E226" s="211">
        <v>291344860</v>
      </c>
      <c r="F226" s="211">
        <v>152076172</v>
      </c>
      <c r="G226" s="308"/>
    </row>
    <row r="227" spans="1:8" ht="47.25">
      <c r="A227" s="290"/>
      <c r="B227" s="168" t="s">
        <v>405</v>
      </c>
      <c r="C227" s="258" t="s">
        <v>229</v>
      </c>
      <c r="D227" s="258" t="s">
        <v>340</v>
      </c>
      <c r="E227" s="211">
        <v>188333467</v>
      </c>
      <c r="F227" s="211">
        <v>160864048</v>
      </c>
      <c r="G227" s="308"/>
    </row>
    <row r="228" spans="1:8" ht="47.25">
      <c r="A228" s="290"/>
      <c r="B228" s="168" t="s">
        <v>492</v>
      </c>
      <c r="C228" s="258" t="s">
        <v>229</v>
      </c>
      <c r="D228" s="258" t="s">
        <v>493</v>
      </c>
      <c r="E228" s="211">
        <v>6120987</v>
      </c>
      <c r="F228" s="211">
        <v>5971752</v>
      </c>
      <c r="G228" s="308"/>
    </row>
    <row r="229" spans="1:8" ht="31.5">
      <c r="A229" s="290"/>
      <c r="B229" s="302" t="s">
        <v>494</v>
      </c>
      <c r="C229" s="258" t="s">
        <v>229</v>
      </c>
      <c r="D229" s="258" t="s">
        <v>495</v>
      </c>
      <c r="E229" s="211">
        <v>2799460</v>
      </c>
      <c r="F229" s="211">
        <v>1377266</v>
      </c>
      <c r="G229" s="308"/>
    </row>
    <row r="230" spans="1:8" ht="31.5">
      <c r="A230" s="290"/>
      <c r="B230" s="302" t="s">
        <v>494</v>
      </c>
      <c r="C230" s="258" t="s">
        <v>229</v>
      </c>
      <c r="D230" s="258" t="s">
        <v>565</v>
      </c>
      <c r="E230" s="211">
        <v>6215849</v>
      </c>
      <c r="F230" s="211"/>
      <c r="G230" s="308"/>
    </row>
    <row r="231" spans="1:8">
      <c r="A231" s="290"/>
      <c r="B231" s="168" t="s">
        <v>148</v>
      </c>
      <c r="C231" s="258" t="s">
        <v>147</v>
      </c>
      <c r="D231" s="258" t="s">
        <v>566</v>
      </c>
      <c r="E231" s="211">
        <v>806555</v>
      </c>
      <c r="F231" s="211">
        <v>12697366</v>
      </c>
      <c r="G231" s="308"/>
    </row>
    <row r="232" spans="1:8" ht="31.5">
      <c r="A232" s="290"/>
      <c r="B232" s="168" t="s">
        <v>406</v>
      </c>
      <c r="C232" s="258" t="s">
        <v>229</v>
      </c>
      <c r="D232" s="258" t="s">
        <v>522</v>
      </c>
      <c r="E232" s="211">
        <v>0</v>
      </c>
      <c r="F232" s="211">
        <v>0</v>
      </c>
      <c r="G232" s="308"/>
    </row>
    <row r="233" spans="1:8" ht="31.5">
      <c r="A233" s="290"/>
      <c r="B233" s="168" t="s">
        <v>405</v>
      </c>
      <c r="C233" s="258" t="s">
        <v>229</v>
      </c>
      <c r="D233" s="258" t="s">
        <v>523</v>
      </c>
      <c r="E233" s="211">
        <v>0</v>
      </c>
      <c r="F233" s="211">
        <v>0</v>
      </c>
      <c r="G233" s="308"/>
    </row>
    <row r="234" spans="1:8">
      <c r="A234" s="290"/>
      <c r="B234" s="212" t="s">
        <v>238</v>
      </c>
      <c r="C234" s="213"/>
      <c r="D234" s="256"/>
      <c r="E234" s="214">
        <v>786799994</v>
      </c>
      <c r="F234" s="214">
        <v>888915482</v>
      </c>
      <c r="G234" s="368"/>
      <c r="H234" s="368"/>
    </row>
    <row r="235" spans="1:8">
      <c r="A235" s="290"/>
      <c r="B235" s="212" t="s">
        <v>5</v>
      </c>
      <c r="C235" s="213"/>
      <c r="D235" s="256"/>
      <c r="E235" s="215"/>
      <c r="F235" s="216"/>
      <c r="G235" s="308"/>
    </row>
    <row r="236" spans="1:8">
      <c r="A236" s="290"/>
      <c r="B236" s="168" t="s">
        <v>148</v>
      </c>
      <c r="C236" s="258" t="s">
        <v>147</v>
      </c>
      <c r="D236" s="258" t="s">
        <v>450</v>
      </c>
      <c r="E236" s="367">
        <v>-119380180</v>
      </c>
      <c r="F236" s="367">
        <v>-25409090</v>
      </c>
      <c r="G236" s="308"/>
    </row>
    <row r="237" spans="1:8">
      <c r="A237" s="290"/>
      <c r="B237" s="168" t="s">
        <v>148</v>
      </c>
      <c r="C237" s="258" t="s">
        <v>147</v>
      </c>
      <c r="D237" s="258" t="s">
        <v>496</v>
      </c>
      <c r="E237" s="367">
        <v>-635000</v>
      </c>
      <c r="F237" s="367">
        <v>-34756213</v>
      </c>
      <c r="G237" s="308"/>
    </row>
    <row r="238" spans="1:8">
      <c r="A238" s="290"/>
      <c r="B238" s="212" t="s">
        <v>239</v>
      </c>
      <c r="C238" s="217"/>
      <c r="D238" s="257"/>
      <c r="E238" s="365">
        <v>-120015180</v>
      </c>
      <c r="F238" s="365">
        <v>-60165303</v>
      </c>
      <c r="G238" s="174"/>
      <c r="H238" s="174"/>
    </row>
    <row r="239" spans="1:8">
      <c r="A239" s="290"/>
      <c r="B239" s="218"/>
      <c r="C239" s="218"/>
      <c r="D239" s="218"/>
    </row>
    <row r="240" spans="1:8">
      <c r="A240" s="290"/>
      <c r="B240" s="218"/>
      <c r="C240" s="218"/>
      <c r="D240" s="218"/>
    </row>
    <row r="241" spans="1:10">
      <c r="A241" s="290"/>
      <c r="B241" s="108" t="s">
        <v>258</v>
      </c>
      <c r="C241" s="108"/>
      <c r="D241" s="108"/>
      <c r="E241" s="108"/>
      <c r="F241" s="108"/>
    </row>
    <row r="242" spans="1:10">
      <c r="A242" s="290"/>
      <c r="B242" s="274" t="s">
        <v>561</v>
      </c>
      <c r="C242" s="218"/>
      <c r="D242" s="218"/>
    </row>
    <row r="243" spans="1:10" s="140" customFormat="1">
      <c r="A243" s="138"/>
      <c r="B243" s="219"/>
      <c r="C243" s="220"/>
      <c r="D243" s="220"/>
      <c r="F243" s="309"/>
      <c r="G243" s="309"/>
      <c r="I243" s="139"/>
    </row>
    <row r="244" spans="1:10" s="140" customFormat="1" ht="15.6" customHeight="1">
      <c r="A244" s="138"/>
      <c r="B244" s="448" t="s">
        <v>377</v>
      </c>
      <c r="C244" s="465" t="s">
        <v>29</v>
      </c>
      <c r="D244" s="466"/>
      <c r="E244" s="448" t="s">
        <v>452</v>
      </c>
      <c r="F244" s="448" t="s">
        <v>451</v>
      </c>
      <c r="G244" s="310"/>
      <c r="H244" s="309"/>
      <c r="I244" s="309"/>
      <c r="J244" s="311"/>
    </row>
    <row r="245" spans="1:10" s="140" customFormat="1">
      <c r="A245" s="138"/>
      <c r="B245" s="449"/>
      <c r="C245" s="467"/>
      <c r="D245" s="468"/>
      <c r="E245" s="449"/>
      <c r="F245" s="449"/>
      <c r="G245" s="310"/>
      <c r="H245" s="309"/>
      <c r="I245" s="309"/>
      <c r="J245" s="311"/>
    </row>
    <row r="246" spans="1:10">
      <c r="A246" s="290"/>
      <c r="B246" s="206" t="s">
        <v>295</v>
      </c>
      <c r="C246" s="207"/>
      <c r="D246" s="207"/>
      <c r="E246" s="207"/>
      <c r="F246" s="209"/>
      <c r="G246" s="312"/>
      <c r="H246" s="313"/>
      <c r="I246" s="313"/>
      <c r="J246" s="314"/>
    </row>
    <row r="247" spans="1:10" ht="15.6" customHeight="1">
      <c r="A247" s="290"/>
      <c r="B247" s="183" t="s">
        <v>402</v>
      </c>
      <c r="C247" s="459" t="s">
        <v>404</v>
      </c>
      <c r="D247" s="460"/>
      <c r="E247" s="315">
        <v>1252212946</v>
      </c>
      <c r="F247" s="315">
        <v>1091721931</v>
      </c>
      <c r="G247" s="221"/>
      <c r="H247" s="369"/>
      <c r="I247" s="289"/>
      <c r="J247" s="314"/>
    </row>
    <row r="248" spans="1:10" ht="15.6" customHeight="1">
      <c r="A248" s="290"/>
      <c r="B248" s="183" t="s">
        <v>403</v>
      </c>
      <c r="C248" s="459" t="s">
        <v>404</v>
      </c>
      <c r="D248" s="460"/>
      <c r="E248" s="315">
        <v>956241716</v>
      </c>
      <c r="F248" s="315">
        <v>1493439468</v>
      </c>
      <c r="G248" s="221"/>
      <c r="H248" s="313"/>
      <c r="I248" s="289"/>
      <c r="J248" s="314"/>
    </row>
    <row r="249" spans="1:10" ht="15.6" customHeight="1">
      <c r="A249" s="290"/>
      <c r="B249" s="183" t="s">
        <v>341</v>
      </c>
      <c r="C249" s="459" t="s">
        <v>419</v>
      </c>
      <c r="D249" s="460"/>
      <c r="E249" s="315">
        <v>283799</v>
      </c>
      <c r="F249" s="316">
        <v>9175727</v>
      </c>
      <c r="G249" s="221"/>
      <c r="H249" s="313"/>
      <c r="I249" s="289"/>
      <c r="J249" s="314"/>
    </row>
    <row r="250" spans="1:10" ht="15.6" customHeight="1">
      <c r="A250" s="290"/>
      <c r="B250" s="384" t="s">
        <v>491</v>
      </c>
      <c r="C250" s="459" t="s">
        <v>404</v>
      </c>
      <c r="D250" s="460"/>
      <c r="E250" s="315">
        <v>31454221</v>
      </c>
      <c r="F250" s="316"/>
      <c r="G250" s="221"/>
      <c r="H250" s="313"/>
      <c r="I250" s="289"/>
      <c r="J250" s="314"/>
    </row>
    <row r="251" spans="1:10" ht="15.6" customHeight="1">
      <c r="A251" s="290"/>
      <c r="B251" s="384" t="s">
        <v>562</v>
      </c>
      <c r="C251" s="459" t="s">
        <v>404</v>
      </c>
      <c r="D251" s="460"/>
      <c r="E251" s="315">
        <v>14480711</v>
      </c>
      <c r="F251" s="316"/>
      <c r="G251" s="221"/>
      <c r="H251" s="313"/>
      <c r="I251" s="289"/>
      <c r="J251" s="314"/>
    </row>
    <row r="252" spans="1:10">
      <c r="A252" s="290"/>
      <c r="B252" s="385" t="s">
        <v>400</v>
      </c>
      <c r="C252" s="386"/>
      <c r="D252" s="387"/>
      <c r="E252" s="317">
        <v>2254673393</v>
      </c>
      <c r="F252" s="317">
        <v>2594337126</v>
      </c>
      <c r="G252" s="292"/>
      <c r="H252" s="221"/>
      <c r="I252" s="289"/>
      <c r="J252" s="314"/>
    </row>
    <row r="253" spans="1:10">
      <c r="A253" s="290"/>
      <c r="B253" s="388" t="s">
        <v>296</v>
      </c>
      <c r="C253" s="389"/>
      <c r="D253" s="389"/>
      <c r="E253" s="390"/>
      <c r="F253" s="366"/>
      <c r="G253" s="221"/>
      <c r="H253" s="313"/>
      <c r="I253" s="289"/>
      <c r="J253" s="314"/>
    </row>
    <row r="254" spans="1:10">
      <c r="A254" s="290"/>
      <c r="B254" s="183" t="s">
        <v>341</v>
      </c>
      <c r="C254" s="459" t="s">
        <v>453</v>
      </c>
      <c r="D254" s="460"/>
      <c r="E254" s="315">
        <v>-3247169</v>
      </c>
      <c r="F254" s="316"/>
      <c r="G254" s="221"/>
      <c r="H254" s="313"/>
      <c r="I254" s="289"/>
      <c r="J254" s="314"/>
    </row>
    <row r="255" spans="1:10">
      <c r="A255" s="290"/>
      <c r="B255" s="183" t="s">
        <v>341</v>
      </c>
      <c r="C255" s="384" t="s">
        <v>342</v>
      </c>
      <c r="D255" s="383"/>
      <c r="E255" s="315">
        <v>-150000000</v>
      </c>
      <c r="F255" s="316">
        <v>-44480960</v>
      </c>
      <c r="G255" s="221"/>
      <c r="H255" s="318"/>
      <c r="I255" s="289"/>
      <c r="J255" s="314"/>
    </row>
    <row r="256" spans="1:10">
      <c r="A256" s="290"/>
      <c r="B256" s="183" t="s">
        <v>341</v>
      </c>
      <c r="C256" s="459" t="s">
        <v>454</v>
      </c>
      <c r="D256" s="460" t="s">
        <v>349</v>
      </c>
      <c r="E256" s="315">
        <v>-21720630</v>
      </c>
      <c r="F256" s="316"/>
      <c r="G256" s="319"/>
      <c r="H256" s="318"/>
      <c r="I256" s="289"/>
      <c r="J256" s="314"/>
    </row>
    <row r="257" spans="1:10">
      <c r="A257" s="290"/>
      <c r="B257" s="183" t="s">
        <v>341</v>
      </c>
      <c r="C257" s="459" t="s">
        <v>350</v>
      </c>
      <c r="D257" s="460" t="s">
        <v>350</v>
      </c>
      <c r="E257" s="315">
        <v>-217206300</v>
      </c>
      <c r="F257" s="316"/>
      <c r="G257" s="319"/>
      <c r="H257" s="318"/>
      <c r="I257" s="289"/>
      <c r="J257" s="314"/>
    </row>
    <row r="258" spans="1:10">
      <c r="A258" s="290"/>
      <c r="B258" s="183" t="s">
        <v>341</v>
      </c>
      <c r="C258" s="459" t="s">
        <v>351</v>
      </c>
      <c r="D258" s="460" t="s">
        <v>351</v>
      </c>
      <c r="E258" s="315">
        <v>-21720630</v>
      </c>
      <c r="F258" s="316"/>
      <c r="G258" s="319"/>
      <c r="H258" s="318"/>
      <c r="I258" s="289"/>
      <c r="J258" s="314"/>
    </row>
    <row r="259" spans="1:10">
      <c r="A259" s="290"/>
      <c r="B259" s="183" t="s">
        <v>401</v>
      </c>
      <c r="C259" s="382" t="s">
        <v>215</v>
      </c>
      <c r="D259" s="383"/>
      <c r="E259" s="315">
        <v>-4333547</v>
      </c>
      <c r="F259" s="316"/>
      <c r="G259" s="319"/>
      <c r="H259" s="318"/>
      <c r="I259" s="289"/>
      <c r="J259" s="314"/>
    </row>
    <row r="260" spans="1:10">
      <c r="A260" s="290"/>
      <c r="B260" s="384" t="s">
        <v>455</v>
      </c>
      <c r="C260" s="382" t="s">
        <v>407</v>
      </c>
      <c r="D260" s="383"/>
      <c r="E260" s="315">
        <v>-71341400</v>
      </c>
      <c r="F260" s="316">
        <v>-30420220</v>
      </c>
      <c r="G260" s="221"/>
      <c r="H260" s="318"/>
      <c r="I260" s="289"/>
      <c r="J260" s="314"/>
    </row>
    <row r="261" spans="1:10">
      <c r="A261" s="290"/>
      <c r="B261" s="384" t="s">
        <v>408</v>
      </c>
      <c r="C261" s="382" t="s">
        <v>409</v>
      </c>
      <c r="D261" s="383"/>
      <c r="E261" s="315">
        <v>-2190000</v>
      </c>
      <c r="F261" s="316">
        <v>-1013541</v>
      </c>
      <c r="G261" s="221"/>
      <c r="H261" s="318"/>
      <c r="I261" s="289"/>
      <c r="J261" s="314"/>
    </row>
    <row r="262" spans="1:10">
      <c r="A262" s="290"/>
      <c r="B262" s="384" t="s">
        <v>384</v>
      </c>
      <c r="C262" s="469" t="s">
        <v>383</v>
      </c>
      <c r="D262" s="470"/>
      <c r="E262" s="315">
        <v>0</v>
      </c>
      <c r="F262" s="316"/>
      <c r="G262" s="221"/>
      <c r="H262" s="318"/>
      <c r="I262" s="289"/>
      <c r="J262" s="314"/>
    </row>
    <row r="263" spans="1:10">
      <c r="A263" s="290"/>
      <c r="B263" s="246" t="s">
        <v>400</v>
      </c>
      <c r="C263" s="260"/>
      <c r="D263" s="255"/>
      <c r="E263" s="259">
        <v>-491759676</v>
      </c>
      <c r="F263" s="259">
        <v>-75914721</v>
      </c>
      <c r="G263" s="221"/>
      <c r="H263" s="318"/>
      <c r="I263" s="289"/>
      <c r="J263" s="288"/>
    </row>
    <row r="264" spans="1:10">
      <c r="A264" s="290"/>
      <c r="B264" s="108"/>
      <c r="C264" s="108"/>
      <c r="D264" s="222"/>
      <c r="E264" s="223"/>
      <c r="F264" s="320"/>
      <c r="G264" s="221"/>
      <c r="H264" s="318"/>
      <c r="I264" s="289"/>
      <c r="J264" s="288"/>
    </row>
    <row r="265" spans="1:10">
      <c r="A265" s="290"/>
      <c r="B265" s="274"/>
      <c r="C265" s="218"/>
      <c r="D265" s="218"/>
      <c r="F265" s="313"/>
      <c r="G265" s="313"/>
      <c r="H265" s="318"/>
      <c r="I265" s="314"/>
    </row>
    <row r="266" spans="1:10">
      <c r="A266" s="290"/>
      <c r="B266" s="97" t="s">
        <v>259</v>
      </c>
      <c r="C266" s="224"/>
      <c r="H266" s="318"/>
    </row>
    <row r="267" spans="1:10">
      <c r="A267" s="290"/>
      <c r="B267" s="446" t="s">
        <v>97</v>
      </c>
      <c r="C267" s="446"/>
      <c r="D267" s="446"/>
      <c r="E267" s="446"/>
      <c r="F267" s="446"/>
      <c r="H267" s="318"/>
    </row>
    <row r="268" spans="1:10">
      <c r="A268" s="290"/>
      <c r="B268" s="287"/>
      <c r="C268" s="174"/>
      <c r="H268" s="318"/>
    </row>
    <row r="269" spans="1:10">
      <c r="A269" s="286"/>
      <c r="B269" s="97" t="s">
        <v>260</v>
      </c>
      <c r="C269" s="174"/>
      <c r="H269" s="318"/>
    </row>
    <row r="270" spans="1:10">
      <c r="A270" s="286"/>
      <c r="B270" s="287"/>
      <c r="C270" s="174"/>
      <c r="H270" s="318"/>
    </row>
    <row r="271" spans="1:10">
      <c r="A271" s="290"/>
      <c r="B271" s="97" t="s">
        <v>261</v>
      </c>
      <c r="H271" s="318"/>
    </row>
    <row r="272" spans="1:10">
      <c r="A272" s="290"/>
      <c r="B272" s="289" t="s">
        <v>208</v>
      </c>
    </row>
    <row r="273" spans="1:7">
      <c r="A273" s="290"/>
    </row>
    <row r="274" spans="1:7">
      <c r="A274" s="290"/>
      <c r="B274" s="225" t="s">
        <v>29</v>
      </c>
      <c r="C274" s="171">
        <v>45107</v>
      </c>
      <c r="D274" s="171">
        <v>44742</v>
      </c>
    </row>
    <row r="275" spans="1:7" ht="31.5">
      <c r="A275" s="290"/>
      <c r="B275" s="380" t="s">
        <v>410</v>
      </c>
      <c r="C275" s="381">
        <v>1252212946</v>
      </c>
      <c r="D275" s="381">
        <v>1091721931</v>
      </c>
      <c r="E275" s="1"/>
      <c r="F275" s="303"/>
    </row>
    <row r="276" spans="1:7" ht="32.25" customHeight="1">
      <c r="A276" s="290"/>
      <c r="B276" s="380" t="s">
        <v>411</v>
      </c>
      <c r="C276" s="381">
        <v>956241716</v>
      </c>
      <c r="D276" s="381">
        <v>1493439468</v>
      </c>
      <c r="E276" s="1"/>
      <c r="F276" s="303"/>
    </row>
    <row r="277" spans="1:7" ht="32.25" customHeight="1">
      <c r="A277" s="290"/>
      <c r="B277" s="380" t="s">
        <v>488</v>
      </c>
      <c r="C277" s="381">
        <v>31454221</v>
      </c>
      <c r="D277" s="381">
        <v>0</v>
      </c>
      <c r="E277" s="1"/>
      <c r="F277" s="303"/>
    </row>
    <row r="278" spans="1:7" ht="32.25" customHeight="1">
      <c r="A278" s="290"/>
      <c r="B278" s="380" t="s">
        <v>563</v>
      </c>
      <c r="C278" s="381">
        <v>14480711</v>
      </c>
      <c r="D278" s="381"/>
      <c r="E278" s="1"/>
      <c r="F278" s="303"/>
    </row>
    <row r="279" spans="1:7">
      <c r="A279" s="290"/>
      <c r="B279" s="321" t="s">
        <v>31</v>
      </c>
      <c r="C279" s="203">
        <v>2254389594</v>
      </c>
      <c r="D279" s="203">
        <v>2585161399</v>
      </c>
      <c r="E279" s="322"/>
      <c r="F279" s="322"/>
      <c r="G279" s="322"/>
    </row>
    <row r="280" spans="1:7">
      <c r="A280" s="290"/>
      <c r="B280" s="287"/>
    </row>
    <row r="281" spans="1:7">
      <c r="A281" s="290"/>
      <c r="B281" s="287"/>
    </row>
    <row r="282" spans="1:7">
      <c r="A282" s="290"/>
      <c r="B282" s="97" t="s">
        <v>262</v>
      </c>
    </row>
    <row r="283" spans="1:7">
      <c r="A283" s="290"/>
      <c r="B283" s="289" t="s">
        <v>208</v>
      </c>
    </row>
    <row r="284" spans="1:7">
      <c r="A284" s="290"/>
    </row>
    <row r="285" spans="1:7">
      <c r="A285" s="290"/>
      <c r="B285" s="225" t="s">
        <v>29</v>
      </c>
      <c r="C285" s="171">
        <v>45107</v>
      </c>
      <c r="D285" s="171">
        <v>44742</v>
      </c>
    </row>
    <row r="286" spans="1:7">
      <c r="A286" s="290"/>
      <c r="B286" s="377" t="s">
        <v>412</v>
      </c>
      <c r="C286" s="378">
        <v>88713216</v>
      </c>
      <c r="D286" s="378">
        <v>7274712</v>
      </c>
    </row>
    <row r="287" spans="1:7">
      <c r="A287" s="290"/>
      <c r="B287" s="377" t="s">
        <v>489</v>
      </c>
      <c r="C287" s="378">
        <v>50219566</v>
      </c>
      <c r="D287" s="378">
        <v>174665411</v>
      </c>
    </row>
    <row r="288" spans="1:7">
      <c r="A288" s="290"/>
      <c r="B288" s="377" t="s">
        <v>490</v>
      </c>
      <c r="C288" s="378">
        <v>89853079</v>
      </c>
      <c r="D288" s="378">
        <v>5216699</v>
      </c>
    </row>
    <row r="289" spans="1:6">
      <c r="A289" s="290"/>
      <c r="B289" s="377" t="s">
        <v>564</v>
      </c>
      <c r="C289" s="378">
        <v>22294253</v>
      </c>
      <c r="D289" s="378"/>
    </row>
    <row r="290" spans="1:6">
      <c r="A290" s="290"/>
      <c r="B290" s="377" t="s">
        <v>473</v>
      </c>
      <c r="C290" s="378">
        <v>5308219</v>
      </c>
      <c r="D290" s="378">
        <v>5005891</v>
      </c>
    </row>
    <row r="291" spans="1:6">
      <c r="A291" s="290"/>
      <c r="B291" s="377" t="s">
        <v>474</v>
      </c>
      <c r="C291" s="378">
        <v>13579</v>
      </c>
      <c r="D291" s="378"/>
    </row>
    <row r="292" spans="1:6">
      <c r="A292" s="290"/>
      <c r="B292" s="377" t="s">
        <v>475</v>
      </c>
      <c r="C292" s="378">
        <v>26047218</v>
      </c>
      <c r="D292" s="378"/>
    </row>
    <row r="293" spans="1:6">
      <c r="A293" s="290"/>
      <c r="B293" s="321" t="s">
        <v>31</v>
      </c>
      <c r="C293" s="203">
        <v>282449130</v>
      </c>
      <c r="D293" s="203">
        <v>192162713</v>
      </c>
      <c r="E293" s="303"/>
      <c r="F293" s="303"/>
    </row>
    <row r="294" spans="1:6">
      <c r="B294" s="323"/>
      <c r="C294" s="226"/>
      <c r="D294" s="227"/>
    </row>
    <row r="295" spans="1:6">
      <c r="B295" s="323"/>
      <c r="C295" s="226"/>
      <c r="D295" s="227"/>
    </row>
    <row r="296" spans="1:6">
      <c r="A296" s="290"/>
      <c r="B296" s="471" t="s">
        <v>263</v>
      </c>
      <c r="C296" s="471"/>
    </row>
    <row r="297" spans="1:6">
      <c r="A297" s="290"/>
      <c r="B297" s="289" t="s">
        <v>297</v>
      </c>
    </row>
    <row r="298" spans="1:6">
      <c r="B298" s="323"/>
      <c r="C298" s="226"/>
      <c r="D298" s="227"/>
    </row>
    <row r="299" spans="1:6">
      <c r="B299" s="323"/>
      <c r="C299" s="226"/>
      <c r="D299" s="227"/>
    </row>
    <row r="300" spans="1:6">
      <c r="A300" s="290"/>
      <c r="B300" s="97" t="s">
        <v>304</v>
      </c>
    </row>
    <row r="301" spans="1:6">
      <c r="A301" s="290"/>
      <c r="B301" s="289" t="s">
        <v>208</v>
      </c>
      <c r="C301" s="226"/>
      <c r="D301" s="226"/>
    </row>
    <row r="302" spans="1:6">
      <c r="C302" s="226"/>
      <c r="D302" s="226"/>
    </row>
    <row r="303" spans="1:6">
      <c r="A303" s="290"/>
      <c r="B303" s="225" t="s">
        <v>29</v>
      </c>
      <c r="C303" s="171">
        <v>45107</v>
      </c>
      <c r="D303" s="171">
        <v>44742</v>
      </c>
    </row>
    <row r="304" spans="1:6">
      <c r="A304" s="290"/>
      <c r="B304" s="377" t="s">
        <v>133</v>
      </c>
      <c r="C304" s="378">
        <v>481274934</v>
      </c>
      <c r="D304" s="378">
        <v>219785972</v>
      </c>
    </row>
    <row r="305" spans="1:7">
      <c r="A305" s="290"/>
      <c r="B305" s="377" t="s">
        <v>343</v>
      </c>
      <c r="C305" s="378">
        <v>5882</v>
      </c>
      <c r="D305" s="378">
        <v>141</v>
      </c>
    </row>
    <row r="306" spans="1:7">
      <c r="A306" s="290"/>
      <c r="B306" s="377" t="s">
        <v>476</v>
      </c>
      <c r="C306" s="378">
        <v>114503985</v>
      </c>
      <c r="D306" s="378"/>
    </row>
    <row r="307" spans="1:7">
      <c r="A307" s="290"/>
      <c r="B307" s="321" t="s">
        <v>31</v>
      </c>
      <c r="C307" s="203">
        <v>595784801</v>
      </c>
      <c r="D307" s="203">
        <v>219786113</v>
      </c>
      <c r="E307" s="303"/>
      <c r="F307" s="303"/>
    </row>
    <row r="308" spans="1:7">
      <c r="B308" s="226"/>
      <c r="C308" s="226"/>
      <c r="D308" s="226"/>
    </row>
    <row r="309" spans="1:7">
      <c r="B309" s="226"/>
      <c r="C309" s="226"/>
      <c r="D309" s="226"/>
    </row>
    <row r="310" spans="1:7">
      <c r="A310" s="286"/>
      <c r="B310" s="97" t="s">
        <v>122</v>
      </c>
      <c r="C310" s="174"/>
    </row>
    <row r="311" spans="1:7">
      <c r="A311" s="286"/>
      <c r="B311" s="197" t="s">
        <v>208</v>
      </c>
      <c r="C311" s="174"/>
    </row>
    <row r="312" spans="1:7">
      <c r="A312" s="290"/>
    </row>
    <row r="313" spans="1:7">
      <c r="A313" s="290"/>
      <c r="B313" s="225" t="s">
        <v>29</v>
      </c>
      <c r="C313" s="171">
        <v>45107</v>
      </c>
      <c r="D313" s="171">
        <v>44742</v>
      </c>
    </row>
    <row r="314" spans="1:7">
      <c r="A314" s="290"/>
      <c r="B314" s="324" t="s">
        <v>123</v>
      </c>
      <c r="C314" s="228"/>
      <c r="D314" s="229"/>
    </row>
    <row r="315" spans="1:7" s="233" customFormat="1">
      <c r="A315" s="230"/>
      <c r="B315" s="375" t="s">
        <v>430</v>
      </c>
      <c r="C315" s="376">
        <v>19999998</v>
      </c>
      <c r="D315" s="231">
        <v>52800000</v>
      </c>
      <c r="E315" s="232"/>
    </row>
    <row r="316" spans="1:7" s="233" customFormat="1">
      <c r="A316" s="230"/>
      <c r="B316" s="375" t="s">
        <v>480</v>
      </c>
      <c r="C316" s="376">
        <v>15000000</v>
      </c>
      <c r="D316" s="231"/>
      <c r="E316" s="232"/>
    </row>
    <row r="317" spans="1:7" s="233" customFormat="1">
      <c r="A317" s="230"/>
      <c r="B317" s="375" t="s">
        <v>481</v>
      </c>
      <c r="C317" s="376">
        <v>34867220</v>
      </c>
      <c r="D317" s="231"/>
      <c r="E317" s="232"/>
    </row>
    <row r="318" spans="1:7">
      <c r="A318" s="290"/>
      <c r="B318" s="325" t="s">
        <v>30</v>
      </c>
      <c r="C318" s="203">
        <v>69867218</v>
      </c>
      <c r="D318" s="203">
        <v>52800000</v>
      </c>
      <c r="E318" s="303"/>
      <c r="F318" s="303"/>
      <c r="G318" s="307"/>
    </row>
    <row r="319" spans="1:7">
      <c r="A319" s="290"/>
      <c r="B319" s="235" t="s">
        <v>124</v>
      </c>
      <c r="C319" s="236"/>
      <c r="D319" s="237"/>
    </row>
    <row r="320" spans="1:7">
      <c r="A320" s="290"/>
      <c r="B320" s="372" t="s">
        <v>310</v>
      </c>
      <c r="C320" s="373">
        <v>125833333</v>
      </c>
      <c r="D320" s="374">
        <v>129633334</v>
      </c>
    </row>
    <row r="321" spans="1:6">
      <c r="A321" s="290"/>
      <c r="B321" s="372" t="s">
        <v>311</v>
      </c>
      <c r="C321" s="373">
        <v>22522500</v>
      </c>
      <c r="D321" s="374">
        <v>21945000</v>
      </c>
    </row>
    <row r="322" spans="1:6">
      <c r="A322" s="290"/>
      <c r="B322" s="372" t="s">
        <v>312</v>
      </c>
      <c r="C322" s="373">
        <v>11375001</v>
      </c>
      <c r="D322" s="374">
        <v>11083334</v>
      </c>
    </row>
    <row r="323" spans="1:6">
      <c r="A323" s="290"/>
      <c r="B323" s="372" t="s">
        <v>331</v>
      </c>
      <c r="C323" s="373">
        <v>10666667</v>
      </c>
      <c r="D323" s="374">
        <v>3366666</v>
      </c>
    </row>
    <row r="324" spans="1:6">
      <c r="A324" s="290"/>
      <c r="B324" s="372" t="s">
        <v>347</v>
      </c>
      <c r="C324" s="373">
        <v>9962045</v>
      </c>
      <c r="D324" s="374">
        <v>7462230</v>
      </c>
    </row>
    <row r="325" spans="1:6">
      <c r="A325" s="290"/>
      <c r="B325" s="372" t="s">
        <v>348</v>
      </c>
      <c r="C325" s="373">
        <v>45000000</v>
      </c>
      <c r="D325" s="374">
        <v>227500002</v>
      </c>
    </row>
    <row r="326" spans="1:6">
      <c r="A326" s="290"/>
      <c r="B326" s="372" t="s">
        <v>128</v>
      </c>
      <c r="C326" s="373">
        <v>80464008</v>
      </c>
      <c r="D326" s="374">
        <v>61328326</v>
      </c>
    </row>
    <row r="327" spans="1:6">
      <c r="A327" s="290"/>
      <c r="B327" s="372" t="s">
        <v>214</v>
      </c>
      <c r="C327" s="373">
        <v>24534156</v>
      </c>
      <c r="D327" s="374">
        <v>41101873</v>
      </c>
    </row>
    <row r="328" spans="1:6">
      <c r="A328" s="290"/>
      <c r="B328" s="372" t="s">
        <v>332</v>
      </c>
      <c r="C328" s="373">
        <v>2190000</v>
      </c>
      <c r="D328" s="374">
        <v>2072756</v>
      </c>
    </row>
    <row r="329" spans="1:6">
      <c r="A329" s="290"/>
      <c r="B329" s="372" t="s">
        <v>313</v>
      </c>
      <c r="C329" s="373">
        <v>24000000</v>
      </c>
      <c r="D329" s="374">
        <v>90000000</v>
      </c>
      <c r="F329" s="174"/>
    </row>
    <row r="330" spans="1:6">
      <c r="A330" s="290"/>
      <c r="B330" s="372" t="s">
        <v>314</v>
      </c>
      <c r="C330" s="373">
        <v>25174098</v>
      </c>
      <c r="D330" s="374">
        <v>15115782</v>
      </c>
    </row>
    <row r="331" spans="1:6">
      <c r="A331" s="290"/>
      <c r="B331" s="372" t="s">
        <v>334</v>
      </c>
      <c r="C331" s="373">
        <v>162618458</v>
      </c>
      <c r="D331" s="374">
        <v>118673374</v>
      </c>
    </row>
    <row r="332" spans="1:6">
      <c r="A332" s="290"/>
      <c r="B332" s="372" t="s">
        <v>344</v>
      </c>
      <c r="C332" s="373">
        <v>0</v>
      </c>
      <c r="D332" s="374">
        <v>15370065</v>
      </c>
    </row>
    <row r="333" spans="1:6">
      <c r="A333" s="290"/>
      <c r="B333" s="372" t="s">
        <v>477</v>
      </c>
      <c r="C333" s="373">
        <v>577280</v>
      </c>
      <c r="D333" s="374">
        <v>0</v>
      </c>
    </row>
    <row r="334" spans="1:6">
      <c r="A334" s="290"/>
      <c r="B334" s="372" t="s">
        <v>478</v>
      </c>
      <c r="C334" s="373">
        <v>163636</v>
      </c>
      <c r="D334" s="374">
        <v>0</v>
      </c>
    </row>
    <row r="335" spans="1:6">
      <c r="A335" s="290"/>
      <c r="B335" s="372" t="s">
        <v>335</v>
      </c>
      <c r="C335" s="373">
        <v>622398</v>
      </c>
      <c r="D335" s="374">
        <v>520527</v>
      </c>
    </row>
    <row r="336" spans="1:6">
      <c r="A336" s="290"/>
      <c r="B336" s="372" t="s">
        <v>315</v>
      </c>
      <c r="C336" s="373">
        <v>5591600</v>
      </c>
      <c r="D336" s="374">
        <v>3696200</v>
      </c>
    </row>
    <row r="337" spans="1:4">
      <c r="A337" s="290"/>
      <c r="B337" s="372" t="s">
        <v>129</v>
      </c>
      <c r="C337" s="373">
        <v>944000</v>
      </c>
      <c r="D337" s="374">
        <v>122727</v>
      </c>
    </row>
    <row r="338" spans="1:4">
      <c r="A338" s="290"/>
      <c r="B338" s="372" t="s">
        <v>352</v>
      </c>
      <c r="C338" s="373">
        <v>0</v>
      </c>
      <c r="D338" s="374">
        <v>805455</v>
      </c>
    </row>
    <row r="339" spans="1:4">
      <c r="A339" s="290"/>
      <c r="B339" s="372" t="s">
        <v>353</v>
      </c>
      <c r="C339" s="373">
        <v>3165868</v>
      </c>
      <c r="D339" s="374">
        <v>10000002</v>
      </c>
    </row>
    <row r="340" spans="1:4">
      <c r="A340" s="290"/>
      <c r="B340" s="372" t="s">
        <v>60</v>
      </c>
      <c r="C340" s="373">
        <v>425523</v>
      </c>
      <c r="D340" s="374">
        <v>160000</v>
      </c>
    </row>
    <row r="341" spans="1:4">
      <c r="A341" s="290"/>
      <c r="B341" s="372" t="s">
        <v>318</v>
      </c>
      <c r="C341" s="373">
        <v>3936689</v>
      </c>
      <c r="D341" s="374">
        <v>3641710</v>
      </c>
    </row>
    <row r="342" spans="1:4">
      <c r="A342" s="290"/>
      <c r="B342" s="372" t="s">
        <v>457</v>
      </c>
      <c r="C342" s="373">
        <v>3531204</v>
      </c>
      <c r="D342" s="374">
        <v>14661701</v>
      </c>
    </row>
    <row r="343" spans="1:4">
      <c r="A343" s="290"/>
      <c r="B343" s="372" t="s">
        <v>319</v>
      </c>
      <c r="C343" s="373">
        <v>46848150</v>
      </c>
      <c r="D343" s="374">
        <v>39980706</v>
      </c>
    </row>
    <row r="344" spans="1:4">
      <c r="A344" s="290"/>
      <c r="B344" s="372" t="s">
        <v>317</v>
      </c>
      <c r="C344" s="373">
        <v>160000</v>
      </c>
      <c r="D344" s="374">
        <v>0</v>
      </c>
    </row>
    <row r="345" spans="1:4">
      <c r="A345" s="290"/>
      <c r="B345" s="372" t="s">
        <v>428</v>
      </c>
      <c r="C345" s="373">
        <v>0</v>
      </c>
      <c r="D345" s="374">
        <v>4999998</v>
      </c>
    </row>
    <row r="346" spans="1:4">
      <c r="A346" s="290"/>
      <c r="B346" s="372" t="s">
        <v>527</v>
      </c>
      <c r="C346" s="373"/>
      <c r="D346" s="374">
        <v>211320</v>
      </c>
    </row>
    <row r="347" spans="1:4">
      <c r="A347" s="290"/>
      <c r="B347" s="372" t="s">
        <v>479</v>
      </c>
      <c r="C347" s="373">
        <v>49386384</v>
      </c>
      <c r="D347" s="374">
        <v>0</v>
      </c>
    </row>
    <row r="348" spans="1:4">
      <c r="A348" s="290"/>
      <c r="B348" s="372" t="s">
        <v>429</v>
      </c>
      <c r="C348" s="373">
        <v>15000000</v>
      </c>
      <c r="D348" s="374">
        <v>15499998</v>
      </c>
    </row>
    <row r="349" spans="1:4">
      <c r="A349" s="290"/>
      <c r="B349" s="372" t="s">
        <v>459</v>
      </c>
      <c r="C349" s="373">
        <v>0</v>
      </c>
      <c r="D349" s="374">
        <v>69091</v>
      </c>
    </row>
    <row r="350" spans="1:4">
      <c r="A350" s="290"/>
      <c r="B350" s="372" t="s">
        <v>460</v>
      </c>
      <c r="C350" s="373">
        <v>39000</v>
      </c>
      <c r="D350" s="374">
        <v>25200</v>
      </c>
    </row>
    <row r="351" spans="1:4">
      <c r="A351" s="290"/>
      <c r="B351" s="372" t="s">
        <v>482</v>
      </c>
      <c r="C351" s="373">
        <v>1806576</v>
      </c>
      <c r="D351" s="374">
        <v>0</v>
      </c>
    </row>
    <row r="352" spans="1:4">
      <c r="A352" s="290"/>
      <c r="B352" s="372" t="s">
        <v>316</v>
      </c>
      <c r="C352" s="373">
        <v>108650</v>
      </c>
      <c r="D352" s="374">
        <v>400000</v>
      </c>
    </row>
    <row r="353" spans="1:7">
      <c r="A353" s="290"/>
      <c r="B353" s="372" t="s">
        <v>320</v>
      </c>
      <c r="C353" s="373">
        <v>26003874</v>
      </c>
      <c r="D353" s="374">
        <v>25676598</v>
      </c>
    </row>
    <row r="354" spans="1:7">
      <c r="A354" s="290"/>
      <c r="B354" s="372" t="s">
        <v>337</v>
      </c>
      <c r="C354" s="373">
        <v>913455</v>
      </c>
      <c r="D354" s="374"/>
    </row>
    <row r="355" spans="1:7">
      <c r="A355" s="290"/>
      <c r="B355" s="372" t="s">
        <v>527</v>
      </c>
      <c r="C355" s="373">
        <v>602837</v>
      </c>
      <c r="D355" s="374"/>
    </row>
    <row r="356" spans="1:7">
      <c r="A356" s="290"/>
      <c r="B356" s="372" t="s">
        <v>483</v>
      </c>
      <c r="C356" s="373">
        <v>3138848</v>
      </c>
      <c r="D356" s="374">
        <v>0</v>
      </c>
    </row>
    <row r="357" spans="1:7">
      <c r="A357" s="290"/>
      <c r="B357" s="325" t="s">
        <v>30</v>
      </c>
      <c r="C357" s="203">
        <v>707306238</v>
      </c>
      <c r="D357" s="234">
        <v>865123975</v>
      </c>
      <c r="E357" s="307"/>
      <c r="F357" s="307"/>
      <c r="G357" s="307"/>
    </row>
    <row r="358" spans="1:7">
      <c r="A358" s="290"/>
      <c r="B358" s="326" t="s">
        <v>125</v>
      </c>
      <c r="C358" s="236"/>
      <c r="D358" s="237"/>
    </row>
    <row r="359" spans="1:7" s="233" customFormat="1">
      <c r="A359" s="230"/>
      <c r="B359" s="379" t="s">
        <v>458</v>
      </c>
      <c r="C359" s="373">
        <v>2485599</v>
      </c>
      <c r="D359" s="374">
        <v>120299</v>
      </c>
      <c r="E359" s="232"/>
    </row>
    <row r="360" spans="1:7" s="233" customFormat="1">
      <c r="A360" s="230"/>
      <c r="B360" s="379" t="s">
        <v>336</v>
      </c>
      <c r="C360" s="373">
        <v>6082936</v>
      </c>
      <c r="D360" s="374">
        <v>8307602</v>
      </c>
      <c r="E360" s="232"/>
    </row>
    <row r="361" spans="1:7">
      <c r="A361" s="290"/>
      <c r="B361" s="325" t="s">
        <v>30</v>
      </c>
      <c r="C361" s="203">
        <v>8568535</v>
      </c>
      <c r="D361" s="234">
        <v>8427901</v>
      </c>
      <c r="E361" s="303"/>
      <c r="F361" s="303"/>
      <c r="G361" s="307"/>
    </row>
    <row r="362" spans="1:7">
      <c r="A362" s="290"/>
      <c r="B362" s="326" t="s">
        <v>305</v>
      </c>
      <c r="C362" s="236"/>
      <c r="D362" s="237"/>
    </row>
    <row r="363" spans="1:7">
      <c r="A363" s="290"/>
      <c r="B363" s="379" t="s">
        <v>333</v>
      </c>
      <c r="C363" s="373">
        <v>71341400</v>
      </c>
      <c r="D363" s="374">
        <v>62426355</v>
      </c>
    </row>
    <row r="364" spans="1:7">
      <c r="A364" s="290"/>
      <c r="B364" s="379" t="s">
        <v>349</v>
      </c>
      <c r="C364" s="373">
        <v>21720630</v>
      </c>
      <c r="D364" s="374">
        <v>13872201</v>
      </c>
    </row>
    <row r="365" spans="1:7">
      <c r="A365" s="290"/>
      <c r="B365" s="379" t="s">
        <v>350</v>
      </c>
      <c r="C365" s="373">
        <v>217206300</v>
      </c>
      <c r="D365" s="374">
        <v>69210670</v>
      </c>
    </row>
    <row r="366" spans="1:7">
      <c r="A366" s="290"/>
      <c r="B366" s="379" t="s">
        <v>351</v>
      </c>
      <c r="C366" s="373">
        <v>21720630</v>
      </c>
      <c r="D366" s="374">
        <v>10396634</v>
      </c>
    </row>
    <row r="367" spans="1:7">
      <c r="A367" s="290"/>
      <c r="B367" s="379" t="s">
        <v>472</v>
      </c>
      <c r="C367" s="373">
        <v>32850000</v>
      </c>
      <c r="D367" s="374">
        <v>0</v>
      </c>
    </row>
    <row r="368" spans="1:7">
      <c r="A368" s="290"/>
      <c r="B368" s="379" t="s">
        <v>338</v>
      </c>
      <c r="C368" s="373">
        <v>150000000</v>
      </c>
      <c r="D368" s="374">
        <v>40000002</v>
      </c>
    </row>
    <row r="369" spans="1:7">
      <c r="A369" s="290"/>
      <c r="B369" s="379" t="s">
        <v>215</v>
      </c>
      <c r="C369" s="373">
        <v>4333547</v>
      </c>
      <c r="D369" s="374">
        <v>2696389</v>
      </c>
    </row>
    <row r="370" spans="1:7">
      <c r="A370" s="290"/>
      <c r="B370" s="379" t="s">
        <v>132</v>
      </c>
      <c r="C370" s="373">
        <v>3247169</v>
      </c>
      <c r="D370" s="374">
        <v>17701686</v>
      </c>
    </row>
    <row r="371" spans="1:7">
      <c r="A371" s="290"/>
      <c r="B371" s="379" t="s">
        <v>131</v>
      </c>
      <c r="C371" s="373">
        <v>14489304</v>
      </c>
      <c r="D371" s="374">
        <v>0</v>
      </c>
    </row>
    <row r="372" spans="1:7">
      <c r="A372" s="290"/>
      <c r="B372" s="379" t="s">
        <v>526</v>
      </c>
      <c r="C372" s="373">
        <v>22092429</v>
      </c>
      <c r="D372" s="374">
        <v>31818182</v>
      </c>
    </row>
    <row r="373" spans="1:7">
      <c r="A373" s="290"/>
      <c r="B373" s="379" t="s">
        <v>528</v>
      </c>
      <c r="C373" s="373">
        <v>4522124</v>
      </c>
      <c r="D373" s="374">
        <v>0</v>
      </c>
    </row>
    <row r="374" spans="1:7">
      <c r="A374" s="290"/>
      <c r="B374" s="325" t="s">
        <v>30</v>
      </c>
      <c r="C374" s="203">
        <v>563523533</v>
      </c>
      <c r="D374" s="203">
        <v>248122119</v>
      </c>
      <c r="E374" s="307"/>
      <c r="F374" s="307"/>
      <c r="G374" s="307"/>
    </row>
    <row r="375" spans="1:7">
      <c r="A375" s="290"/>
      <c r="B375" s="327" t="s">
        <v>63</v>
      </c>
      <c r="C375" s="236"/>
      <c r="D375" s="238"/>
      <c r="E375" s="1"/>
    </row>
    <row r="376" spans="1:7">
      <c r="A376" s="290"/>
      <c r="B376" s="372" t="s">
        <v>130</v>
      </c>
      <c r="C376" s="373">
        <v>503386294</v>
      </c>
      <c r="D376" s="374">
        <v>238197058</v>
      </c>
    </row>
    <row r="377" spans="1:7">
      <c r="A377" s="290"/>
      <c r="B377" s="372" t="s">
        <v>345</v>
      </c>
      <c r="C377" s="373">
        <v>1125</v>
      </c>
      <c r="D377" s="374">
        <v>110</v>
      </c>
      <c r="E377" s="1"/>
    </row>
    <row r="378" spans="1:7">
      <c r="A378" s="290"/>
      <c r="B378" s="325" t="s">
        <v>30</v>
      </c>
      <c r="C378" s="203">
        <v>503387419</v>
      </c>
      <c r="D378" s="203">
        <v>238197168</v>
      </c>
      <c r="E378" s="328"/>
      <c r="F378" s="328"/>
      <c r="G378" s="307"/>
    </row>
    <row r="379" spans="1:7">
      <c r="A379" s="290"/>
      <c r="B379" s="224"/>
      <c r="C379" s="224"/>
      <c r="D379" s="224"/>
    </row>
    <row r="380" spans="1:7">
      <c r="A380" s="290"/>
      <c r="B380" s="224"/>
      <c r="C380" s="224"/>
      <c r="D380" s="224"/>
    </row>
    <row r="381" spans="1:7">
      <c r="A381" s="290"/>
      <c r="B381" s="471" t="s">
        <v>209</v>
      </c>
      <c r="C381" s="471"/>
      <c r="D381" s="471"/>
      <c r="E381" s="471"/>
      <c r="F381" s="471"/>
    </row>
    <row r="382" spans="1:7">
      <c r="A382" s="290"/>
    </row>
    <row r="383" spans="1:7">
      <c r="A383" s="290"/>
      <c r="B383" s="97" t="s">
        <v>98</v>
      </c>
    </row>
    <row r="384" spans="1:7">
      <c r="A384" s="290"/>
      <c r="B384" s="289" t="s">
        <v>210</v>
      </c>
    </row>
    <row r="385" spans="1:11">
      <c r="A385" s="290"/>
    </row>
    <row r="386" spans="1:11">
      <c r="A386" s="290"/>
      <c r="B386" s="97" t="s">
        <v>99</v>
      </c>
    </row>
    <row r="387" spans="1:11">
      <c r="A387" s="290"/>
      <c r="B387" s="289" t="s">
        <v>100</v>
      </c>
    </row>
    <row r="388" spans="1:11">
      <c r="A388" s="290"/>
    </row>
    <row r="389" spans="1:11">
      <c r="A389" s="290"/>
    </row>
    <row r="390" spans="1:11">
      <c r="A390" s="290"/>
      <c r="B390" s="272" t="s">
        <v>413</v>
      </c>
    </row>
    <row r="391" spans="1:11" ht="36.6" customHeight="1">
      <c r="A391" s="290"/>
      <c r="B391" s="472" t="s">
        <v>570</v>
      </c>
      <c r="C391" s="472"/>
      <c r="D391" s="472"/>
      <c r="E391" s="472"/>
      <c r="F391" s="472"/>
      <c r="G391" s="472"/>
      <c r="H391" s="472"/>
      <c r="I391" s="472"/>
      <c r="J391" s="472"/>
    </row>
    <row r="392" spans="1:11">
      <c r="A392" s="290"/>
    </row>
    <row r="393" spans="1:11">
      <c r="A393" s="290"/>
    </row>
    <row r="394" spans="1:11">
      <c r="A394" s="290"/>
      <c r="B394" s="272" t="s">
        <v>420</v>
      </c>
    </row>
    <row r="395" spans="1:11" ht="31.9" customHeight="1">
      <c r="A395" s="290"/>
      <c r="B395" s="472" t="s">
        <v>146</v>
      </c>
      <c r="C395" s="472"/>
      <c r="D395" s="472"/>
      <c r="E395" s="472"/>
      <c r="F395" s="472"/>
      <c r="G395" s="472"/>
      <c r="H395" s="472"/>
      <c r="I395" s="472"/>
      <c r="J395" s="472"/>
      <c r="K395" s="472"/>
    </row>
    <row r="396" spans="1:11">
      <c r="A396" s="290"/>
      <c r="B396" s="175"/>
      <c r="C396" s="175"/>
      <c r="D396" s="175"/>
      <c r="E396" s="175"/>
      <c r="F396" s="175"/>
    </row>
    <row r="397" spans="1:11">
      <c r="A397" s="290"/>
      <c r="B397" s="175"/>
      <c r="C397" s="175"/>
      <c r="D397" s="175"/>
      <c r="E397" s="175"/>
      <c r="F397" s="175"/>
    </row>
    <row r="398" spans="1:11">
      <c r="A398" s="290"/>
      <c r="B398" s="272" t="s">
        <v>414</v>
      </c>
    </row>
    <row r="399" spans="1:11">
      <c r="A399" s="290"/>
      <c r="B399" s="261" t="s">
        <v>101</v>
      </c>
      <c r="C399" s="261"/>
      <c r="D399" s="261"/>
      <c r="E399" s="261"/>
      <c r="F399" s="261"/>
      <c r="G399" s="261"/>
      <c r="H399" s="261"/>
    </row>
    <row r="400" spans="1:11">
      <c r="A400" s="290"/>
      <c r="B400" s="175"/>
      <c r="C400" s="175"/>
      <c r="D400" s="175"/>
      <c r="E400" s="175"/>
      <c r="F400" s="175"/>
    </row>
    <row r="401" spans="1:9">
      <c r="A401" s="290"/>
      <c r="B401" s="272"/>
    </row>
    <row r="402" spans="1:9">
      <c r="A402" s="290"/>
      <c r="B402" s="175"/>
      <c r="C402" s="175"/>
      <c r="D402" s="175"/>
      <c r="E402" s="175"/>
      <c r="F402" s="175"/>
    </row>
    <row r="403" spans="1:9">
      <c r="A403" s="290"/>
      <c r="B403" s="175"/>
      <c r="C403" s="175"/>
      <c r="D403" s="175"/>
      <c r="E403" s="175"/>
      <c r="F403" s="175"/>
    </row>
    <row r="404" spans="1:9">
      <c r="A404" s="290"/>
    </row>
    <row r="405" spans="1:9">
      <c r="A405" s="290"/>
    </row>
    <row r="406" spans="1:9">
      <c r="A406" s="290"/>
      <c r="B406" s="269" t="s">
        <v>75</v>
      </c>
      <c r="D406" s="59"/>
      <c r="E406" s="269" t="s">
        <v>74</v>
      </c>
      <c r="F406" s="329"/>
      <c r="I406" s="52" t="str">
        <f>+IG!H96</f>
        <v>Maura Ruiz</v>
      </c>
    </row>
    <row r="407" spans="1:9">
      <c r="A407" s="290"/>
      <c r="B407" s="266" t="s">
        <v>38</v>
      </c>
      <c r="D407" s="349"/>
      <c r="E407" s="266" t="s">
        <v>73</v>
      </c>
      <c r="F407" s="330"/>
      <c r="I407" s="266" t="s">
        <v>72</v>
      </c>
    </row>
  </sheetData>
  <mergeCells count="62">
    <mergeCell ref="B267:F267"/>
    <mergeCell ref="B296:C296"/>
    <mergeCell ref="B381:F381"/>
    <mergeCell ref="B391:J391"/>
    <mergeCell ref="B395:K395"/>
    <mergeCell ref="C262:D262"/>
    <mergeCell ref="C248:D248"/>
    <mergeCell ref="C249:D249"/>
    <mergeCell ref="C254:D254"/>
    <mergeCell ref="C256:D256"/>
    <mergeCell ref="C257:D257"/>
    <mergeCell ref="C258:D258"/>
    <mergeCell ref="C250:D250"/>
    <mergeCell ref="C251:D251"/>
    <mergeCell ref="E222:E223"/>
    <mergeCell ref="F222:F223"/>
    <mergeCell ref="B244:B245"/>
    <mergeCell ref="C244:D245"/>
    <mergeCell ref="E244:E245"/>
    <mergeCell ref="F244:F245"/>
    <mergeCell ref="C247:D247"/>
    <mergeCell ref="B143:D143"/>
    <mergeCell ref="B146:D146"/>
    <mergeCell ref="B157:D157"/>
    <mergeCell ref="B196:B197"/>
    <mergeCell ref="B222:B223"/>
    <mergeCell ref="C222:C223"/>
    <mergeCell ref="D222:D223"/>
    <mergeCell ref="B169:B170"/>
    <mergeCell ref="I83:I84"/>
    <mergeCell ref="B123:C124"/>
    <mergeCell ref="B133:C133"/>
    <mergeCell ref="B134:C134"/>
    <mergeCell ref="B136:C136"/>
    <mergeCell ref="B140:D140"/>
    <mergeCell ref="B81:H81"/>
    <mergeCell ref="B83:B84"/>
    <mergeCell ref="C83:D84"/>
    <mergeCell ref="E83:E84"/>
    <mergeCell ref="F83:F84"/>
    <mergeCell ref="G83:G84"/>
    <mergeCell ref="H83:H84"/>
    <mergeCell ref="G23:G24"/>
    <mergeCell ref="H23:H24"/>
    <mergeCell ref="B25:H25"/>
    <mergeCell ref="B26:H26"/>
    <mergeCell ref="B55:H55"/>
    <mergeCell ref="B23:B24"/>
    <mergeCell ref="C23:C24"/>
    <mergeCell ref="D23:D24"/>
    <mergeCell ref="E23:E24"/>
    <mergeCell ref="F23:F24"/>
    <mergeCell ref="B57:B58"/>
    <mergeCell ref="C57:C58"/>
    <mergeCell ref="D57:D58"/>
    <mergeCell ref="E57:E58"/>
    <mergeCell ref="F57:F58"/>
    <mergeCell ref="B13:H13"/>
    <mergeCell ref="B15:B16"/>
    <mergeCell ref="C15:C16"/>
    <mergeCell ref="D15:D16"/>
    <mergeCell ref="B21:H21"/>
  </mergeCells>
  <hyperlinks>
    <hyperlink ref="G9" location="Indice!A1" display="Índice" xr:uid="{23E99E48-E2F4-4124-A0AC-17A2FD1A003E}"/>
  </hyperlinks>
  <pageMargins left="0.23622047244094491" right="0.23622047244094491" top="0.74803149606299213" bottom="0.74803149606299213" header="0.31496062992125984" footer="0.31496062992125984"/>
  <pageSetup paperSize="9" scale="70" fitToHeight="0" orientation="landscape"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i6/dFlL3TZVeiNV4ODXIxHMdFjJ2pFegW7y+wVGVaxQ=</DigestValue>
    </Reference>
    <Reference Type="http://www.w3.org/2000/09/xmldsig#Object" URI="#idOfficeObject">
      <DigestMethod Algorithm="http://www.w3.org/2001/04/xmlenc#sha256"/>
      <DigestValue>REJ2g9+VXllFO6y1vi6T1CbEvfRufkTbSSAurufr52Q=</DigestValue>
    </Reference>
    <Reference Type="http://uri.etsi.org/01903#SignedProperties" URI="#idSignedProperties">
      <Transforms>
        <Transform Algorithm="http://www.w3.org/TR/2001/REC-xml-c14n-20010315"/>
      </Transforms>
      <DigestMethod Algorithm="http://www.w3.org/2001/04/xmlenc#sha256"/>
      <DigestValue>gJ3ixQ8lp6T7Qwkmxi/UEq7EQLOjieIRfaUdJYm3ISs=</DigestValue>
    </Reference>
    <Reference Type="http://www.w3.org/2000/09/xmldsig#Object" URI="#idValidSigLnImg">
      <DigestMethod Algorithm="http://www.w3.org/2001/04/xmlenc#sha256"/>
      <DigestValue>f4SvIKbTFP9Ua77S7NqaoG4/8fi9580VqxmmPbiW1Ww=</DigestValue>
    </Reference>
    <Reference Type="http://www.w3.org/2000/09/xmldsig#Object" URI="#idInvalidSigLnImg">
      <DigestMethod Algorithm="http://www.w3.org/2001/04/xmlenc#sha256"/>
      <DigestValue>B76gGhsB8ipFcrPA13xVkDxh25u2XCBBwkFPuWc8oms=</DigestValue>
    </Reference>
  </SignedInfo>
  <SignatureValue>wUoLeSgJ3enIDJOjcDtqW28K/Dc3A3y5HYeQgxIiWkVYgsbIxtZ928Ll6XOB27sKx7DVC9Zsqju2
rcunQcLXJr00mMCqgGnHVB5qtDuGJ1R0c8aWhPYGC7kIn657zRiX4me+OQme8k/ROMcUATi4qfEy
lO/2Eu/zS7OXW8S4BrsrKt/ErqvpQOl9UzpepUVe/z/dfNzRGlU7F53bYUqpeDI4qiyxUmVsqGJI
izXlNlI1VJqTUl4KS58kA6Eli7/twftZMp0Ubkc4Yhgr/r48DH/uTriCHc8I8djffckMt00nEyhe
dUUqhOn+e9qhlvejiPWGACDL+Nm/ktnEsUMcrQ==</SignatureValue>
  <KeyInfo>
    <X509Data>
      <X509Certificate>MIID8jCCAtqgAwIBAgIQs8QXydp0aptKLdY0Eoh93TANBgkqhkiG9w0BAQsFADB4MXYwEQYKCZImiZPyLGQBGRYDbmV0MBUGCgmSJomT8ixkARkWB3dpbmRvd3MwHQYDVQQDExZNUy1Pcmdhbml6YXRpb24tQWNjZXNzMCsGA1UECxMkODJkYmFjYTQtM2U4MS00NmNhLTljNzMtMDk1MGMxZWFjYTk3MB4XDTIyMTIyMjEzMTMwNVoXDTMyMTIyMjEzNDMwNVowLzEtMCsGA1UEAxMkZGFhZTc0NGMtNWE1NC00NDVhLWJmZWUtMWE5NWU4YjE2Y2M5MIIBIjANBgkqhkiG9w0BAQEFAAOCAQ8AMIIBCgKCAQEA1vT8tJMDOS37SR7joyW7a3eFvq4JkXQeMrAB3cQx6PyEeM4hLWGeAzajX27w8OI8GXcjv1oLngzk3DspQ5KfNWOP38RWO0ezXqSOQvHjGuYaBRK1yCmMkY6YXaiefoOQkOYmlCDorcUdrgIpQ5vgHcpTEiG96VNQhJ0re7bcl7GtoeRZha9UWlVMYooOl9TmopfD49Ei7yJK7HMdhLfRJRFDDGKcvZ6QaR90ndhb6+hvTYV/HSbuZbNoiD5NAvlkvx5lLHEczN+twPO1abEmXJlLqPT80Y+g82rIo+/5Kqt5tOeXVazPyGXJofiwsvDg1/SOTDSQMr88bPww7mwezwIDAQABo4HAMIG9MAwGA1UdEwEB/wQCMAAwFgYDVR0lAQH/BAwwCgYIKwYBBQUHAwIwIgYLKoZIhvcUAQWCHAIEEwSBEEx0rtpUWlpEv+4aleixbMkwIgYLKoZIhvcUAQWCHAMEEwSBEP0ajwdNYuRIk22pFDn03EAwIgYLKoZIhvcUAQWCHAUEEwSBEDDRAocqTuxPlzSrc3/BKFgwFAYLKoZIhvcUAQWCHAgEBQSBAlNBMBMGCyqGSIb3FAEFghwHBAQEgQEwMA0GCSqGSIb3DQEBCwUAA4IBAQASfx7Y75+hIWHQKjEuJoHpFe7W7lUlSMc85Fad0xjBm1EVKmaktfU55e7XGwl/IWm/6F3W31uJq1k4i5MNrMsq3GbZnfiybI6UF8oH2Re2PymfN+/NpviU+8xisIzHILQ/z7BlM2PSaJVsLUBRl9n84g9oZLZVrK/AgFE75FJvbM8RXmikZMIKDjZEFOA8uG4BiZbsPjr7EkAemntpheqWLI4CGfrxouH9lcBdbGz7N9wjVOKQ9m4fjSbrzaVOgq/hFR+yiIK+rj64s7gGjEbCWNjTreELpYNwnpO8eqGWjuTj1Z/HdNMHMj4t9JnXZSDNx6zH2SZhxfYA3G0xaN+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J0vSl4aEirxveZK+71obxdITeyVcZQCWdFEZQmo5FqQ=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NYc71UUr031/EUtlyfjd89s2oqXqlPE6FLr/I03Q6G8=</DigestValue>
      </Reference>
      <Reference URI="/xl/drawings/drawing2.xml?ContentType=application/vnd.openxmlformats-officedocument.drawing+xml">
        <DigestMethod Algorithm="http://www.w3.org/2001/04/xmlenc#sha256"/>
        <DigestValue>cvnqhSP2ZkVnpTPPiCzNKWooVKen1XcdRqa+VwEOOco=</DigestValue>
      </Reference>
      <Reference URI="/xl/drawings/drawing3.xml?ContentType=application/vnd.openxmlformats-officedocument.drawing+xml">
        <DigestMethod Algorithm="http://www.w3.org/2001/04/xmlenc#sha256"/>
        <DigestValue>7pb4b8QSAuCdanMs9BjES8Uz3RYQ1AI4Du9L7+deTCg=</DigestValue>
      </Reference>
      <Reference URI="/xl/drawings/drawing4.xml?ContentType=application/vnd.openxmlformats-officedocument.drawing+xml">
        <DigestMethod Algorithm="http://www.w3.org/2001/04/xmlenc#sha256"/>
        <DigestValue>/NYlNUzuQDSTGzXY8ZdnYfbh78Gb8D7Bc7pePQEiD/U=</DigestValue>
      </Reference>
      <Reference URI="/xl/drawings/drawing5.xml?ContentType=application/vnd.openxmlformats-officedocument.drawing+xml">
        <DigestMethod Algorithm="http://www.w3.org/2001/04/xmlenc#sha256"/>
        <DigestValue>DtcSfGnjHJA3onGV/JzggtV1nxmG1q0P+XzpR58y4PI=</DigestValue>
      </Reference>
      <Reference URI="/xl/drawings/drawing6.xml?ContentType=application/vnd.openxmlformats-officedocument.drawing+xml">
        <DigestMethod Algorithm="http://www.w3.org/2001/04/xmlenc#sha256"/>
        <DigestValue>4oDfNK2bwrDg9suev3gbepNFcQQGfCMbMBQvUSaV6ts=</DigestValue>
      </Reference>
      <Reference URI="/xl/drawings/drawing7.xml?ContentType=application/vnd.openxmlformats-officedocument.drawing+xml">
        <DigestMethod Algorithm="http://www.w3.org/2001/04/xmlenc#sha256"/>
        <DigestValue>fal7+xzl0lB1MBhpzO+c2TbNRpE/+W41pHxBtq4gM38=</DigestValue>
      </Reference>
      <Reference URI="/xl/drawings/drawing8.xml?ContentType=application/vnd.openxmlformats-officedocument.drawing+xml">
        <DigestMethod Algorithm="http://www.w3.org/2001/04/xmlenc#sha256"/>
        <DigestValue>OaXG8nEIA+62FIAdq5OfbfP7osiYwBX5/K1JpAZ7Ufs=</DigestValue>
      </Reference>
      <Reference URI="/xl/drawings/vmlDrawing1.vml?ContentType=application/vnd.openxmlformats-officedocument.vmlDrawing">
        <DigestMethod Algorithm="http://www.w3.org/2001/04/xmlenc#sha256"/>
        <DigestValue>OzCQ2I4fY2Nm7v1JftwBEsVCcLVXCmyOsz6ZR5hQaCk=</DigestValue>
      </Reference>
      <Reference URI="/xl/media/image1.png?ContentType=image/png">
        <DigestMethod Algorithm="http://www.w3.org/2001/04/xmlenc#sha256"/>
        <DigestValue>Z8kWGLxkj7oBcmG8PjTH8/dyQY7Wl7msklQGi7bQXyg=</DigestValue>
      </Reference>
      <Reference URI="/xl/media/image2.png?ContentType=image/png">
        <DigestMethod Algorithm="http://www.w3.org/2001/04/xmlenc#sha256"/>
        <DigestValue>/4u9JUtfvzOasK6c8zBfzk8A/5BE71NjeSCpKJuOwik=</DigestValue>
      </Reference>
      <Reference URI="/xl/media/image3.emf?ContentType=image/x-emf">
        <DigestMethod Algorithm="http://www.w3.org/2001/04/xmlenc#sha256"/>
        <DigestValue>0SjV627+1jELwfAbnB11Hau042hka3bdRiUk8EXSTn8=</DigestValue>
      </Reference>
      <Reference URI="/xl/media/image4.emf?ContentType=image/x-emf">
        <DigestMethod Algorithm="http://www.w3.org/2001/04/xmlenc#sha256"/>
        <DigestValue>qUfdsQdI0JwYhSkPa+8w1RujVM4Lby81B3OMiBeeZOM=</DigestValue>
      </Reference>
      <Reference URI="/xl/media/image5.emf?ContentType=image/x-emf">
        <DigestMethod Algorithm="http://www.w3.org/2001/04/xmlenc#sha256"/>
        <DigestValue>z9qL0U1lsQLS+kzdZYRDEndm0ktgzHJcyqO7m8ggBiY=</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MXec2D+WMU8itUC5NxoyllqwEi3fXNlaIfg2JySEdZE=</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u2RKTvgbnxaOmA6YrjTJ5E0Ld0nboo4nTy6iL7gfpQc=</DigestValue>
      </Reference>
      <Reference URI="/xl/printerSettings/printerSettings8.bin?ContentType=application/vnd.openxmlformats-officedocument.spreadsheetml.printerSettings">
        <DigestMethod Algorithm="http://www.w3.org/2001/04/xmlenc#sha256"/>
        <DigestValue>sDlQeFYK3uAya4yxzw6zGoiMJZXV0fGUFJrU03dQkX4=</DigestValue>
      </Reference>
      <Reference URI="/xl/sharedStrings.xml?ContentType=application/vnd.openxmlformats-officedocument.spreadsheetml.sharedStrings+xml">
        <DigestMethod Algorithm="http://www.w3.org/2001/04/xmlenc#sha256"/>
        <DigestValue>46JD6RUvlXram5A+f9e2eVCCv7LydFd5BkwmmVgNM2s=</DigestValue>
      </Reference>
      <Reference URI="/xl/styles.xml?ContentType=application/vnd.openxmlformats-officedocument.spreadsheetml.styles+xml">
        <DigestMethod Algorithm="http://www.w3.org/2001/04/xmlenc#sha256"/>
        <DigestValue>MkfMkIgvXSoL6/343Z5bWIpMj/oJGAE4IKfeSVpsKxY=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IY93P+82jWPeuKdkWvkIEmURJE5EFIeoUMN2bEFn7gg=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SV4vPosfsY8ZS2pM+WfeRLVbXMnrDqSqDgA+IIW8/TY=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y8dbtgGF2zsJWMOotcDP9+qtRxGLBPgo6B8FpG/HQn0=</DigestValue>
      </Reference>
      <Reference URI="/xl/worksheets/sheet2.xml?ContentType=application/vnd.openxmlformats-officedocument.spreadsheetml.worksheet+xml">
        <DigestMethod Algorithm="http://www.w3.org/2001/04/xmlenc#sha256"/>
        <DigestValue>py4RMDYTzBu55kB4A0AZEpY6EX+vHWy/YTNZKqP/sMU=</DigestValue>
      </Reference>
      <Reference URI="/xl/worksheets/sheet3.xml?ContentType=application/vnd.openxmlformats-officedocument.spreadsheetml.worksheet+xml">
        <DigestMethod Algorithm="http://www.w3.org/2001/04/xmlenc#sha256"/>
        <DigestValue>vdO6gkz1btEi8dYHQuoMBT7CCR5ktzmvk/qvhNYkWp0=</DigestValue>
      </Reference>
      <Reference URI="/xl/worksheets/sheet4.xml?ContentType=application/vnd.openxmlformats-officedocument.spreadsheetml.worksheet+xml">
        <DigestMethod Algorithm="http://www.w3.org/2001/04/xmlenc#sha256"/>
        <DigestValue>VghmUBNef3IAw8ujvoaw8A14mdGTtVRv7oRZpA7uuKg=</DigestValue>
      </Reference>
      <Reference URI="/xl/worksheets/sheet5.xml?ContentType=application/vnd.openxmlformats-officedocument.spreadsheetml.worksheet+xml">
        <DigestMethod Algorithm="http://www.w3.org/2001/04/xmlenc#sha256"/>
        <DigestValue>yTSUpHKRisVKcj4X7rs1+nZNwZVfxmKzFTGkqv0NgPc=</DigestValue>
      </Reference>
      <Reference URI="/xl/worksheets/sheet6.xml?ContentType=application/vnd.openxmlformats-officedocument.spreadsheetml.worksheet+xml">
        <DigestMethod Algorithm="http://www.w3.org/2001/04/xmlenc#sha256"/>
        <DigestValue>1I15/4TRAGnflYoAekrjePc2Ldz72asLxbLg0SZNZb4=</DigestValue>
      </Reference>
      <Reference URI="/xl/worksheets/sheet7.xml?ContentType=application/vnd.openxmlformats-officedocument.spreadsheetml.worksheet+xml">
        <DigestMethod Algorithm="http://www.w3.org/2001/04/xmlenc#sha256"/>
        <DigestValue>3d0DiRCfika7tRRXUeu8V/0e2z8hXg4OKgky7AT9XAE=</DigestValue>
      </Reference>
      <Reference URI="/xl/worksheets/sheet8.xml?ContentType=application/vnd.openxmlformats-officedocument.spreadsheetml.worksheet+xml">
        <DigestMethod Algorithm="http://www.w3.org/2001/04/xmlenc#sha256"/>
        <DigestValue>HiOTJQF1R9T5bjDnQoR1DhM3UdGyKHUeJAvuXXlnyxo=</DigestValue>
      </Reference>
    </Manifest>
    <SignatureProperties>
      <SignatureProperty Id="idSignatureTime" Target="#idPackageSignature">
        <mdssi:SignatureTime xmlns:mdssi="http://schemas.openxmlformats.org/package/2006/digital-signature">
          <mdssi:Format>YYYY-MM-DDThh:mm:ssTZD</mdssi:Format>
          <mdssi:Value>2023-07-31T21:49:54Z</mdssi:Value>
        </mdssi:SignatureTime>
      </SignatureProperty>
    </SignatureProperties>
  </Object>
  <Object Id="idOfficeObject">
    <SignatureProperties>
      <SignatureProperty Id="idOfficeV1Details" Target="#idPackageSignature">
        <SignatureInfoV1 xmlns="http://schemas.microsoft.com/office/2006/digsig">
          <SetupID>{F4E2AFDB-F48A-49D3-AB6E-BB022778B197}</SetupID>
          <SignatureText>Maura Ruiz</SignatureText>
          <SignatureImage/>
          <SignatureComments/>
          <WindowsVersion>10.0</WindowsVersion>
          <OfficeVersion>16.0.16529/25</OfficeVersion>
          <ApplicationVersion>16.0.16529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2023-07-31T21:49:54Z</xd:SigningTime>
          <xd:SigningCertificate>
            <xd:Cert>
              <xd:CertDigest>
                <DigestMethod Algorithm="http://www.w3.org/2001/04/xmlenc#sha256"/>
                <DigestValue>uLaAmkbhfy/RjPPB5rQw2gt9l+rspvA5rC++LCWjrYc=</DigestValue>
              </xd:CertDigest>
              <xd:IssuerSerial>
                <X509IssuerName>DC=net + DC=windows + CN=MS-Organization-Access + OU=82dbaca4-3e81-46ca-9c73-0950c1eaca97</X509IssuerName>
                <X509SerialNumber>238949983917662787792091249585359977949</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LAsAACBFTUYAAAEAlBsAAKo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3AC8AMgAwADIAMw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TAAAAVgAAADAAAAA7AAAAZ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UAAAAVwAAACUAAAAMAAAABAAAAFQAAACIAAAAMQAAADsAAACSAAAAVgAAAAEAAABVVY9BhfaOQTEAAAA7AAAACgAAAEwAAAAAAAAAAAAAAAAAAAD//////////2AAAABNAGEAdQByAGEAIABSAHUAaQB6ABIAAAAKAAAACwAAAAcAAAAKAAAABQAAAAwAAAALAAAABQ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iAAAAA8AAABhAAAAUAAAAHEAAAABAAAAVVWPQYX2jkEPAAAAYQAAAAoAAABMAAAAAAAAAAAAAAAAAAAA//////////9gAAAATQBhAHUAcgBhACAAUgB1AGkAegAMAAAABwAAAAcAAAAFAAAABwAAAAQAAAAIAAAABwAAAAM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YX2jkEPAAAAdgAAAAgAAABMAAAAAAAAAAAAAAAAAAAA//////////9cAAAAQwBvAG4AdABhAGQAbwByAAgAAAAIAAAABwAAAAQAAAAHAAAACAAAAAgAAAAF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dAEAAA8AAACLAAAATwEAAJsAAAABAAAAVVWPQYX2jkEPAAAAiwAAADEAAABMAAAABAAAAA4AAACLAAAAUQEAAJwAAACwAAAARgBpAHIAbQBhAGQAbwAgAHAAbwByADoAIABkAGEAYQBlADcANAA0AGMALQA1AGEANQA0AC0ANAA0ADUAYQAtAGIAZgBlAGUALQAxAGEAOQA1AGUAOABiADEANgBjAGMAOQA8LwYAAAADAAAABQAAAAsAAAAHAAAACAAAAAgAAAAEAAAACAAAAAgAAAAFAAAAAwAAAAQAAAAIAAAABwAAAAcAAAAHAAAABwAAAAcAAAAHAAAABgAAAAUAAAAHAAAABwAAAAcAAAAHAAAABQAAAAcAAAAHAAAABwAAAAcAAAAFAAAACAAAAAQAAAAHAAAABwAAAAUAAAAHAAAABwAAAAcAAAAHAAAABwAAAAcAAAAIAAAABwAAAAcAAAAGAAAABgAAAAcAAAAWAAAADAAAAAAAAAAlAAAADAAAAAIAAAAOAAAAFAAAAAAAAAAQAAAAFAAAAA==</Object>
  <Object Id="idInvalidSigLnImg">AQAAAGwAAAAAAAAAAAAAAF4BAACfAAAAAAAAAAAAAACRGAAALAsAACBFTUYAAAEAECIAALE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wAAAFYAAAAwAAAAOwAAAG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AAAAFcAAAAlAAAADAAAAAQAAABUAAAAiAAAADEAAAA7AAAAkgAAAFYAAAABAAAAVVWPQYX2jkExAAAAOwAAAAoAAABMAAAAAAAAAAAAAAAAAAAA//////////9gAAAATQBhAHUAcgBhACAAUgB1AGkAegASAAAACgAAAAsAAAAHAAAACgAAAAUAAAAMAAAACwAAAAU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IgAAAAPAAAAYQAAAFAAAABxAAAAAQAAAFVVj0GF9o5BDwAAAGEAAAAKAAAATAAAAAAAAAAAAAAAAAAAAP//////////YAAAAE0AYQB1AHIAYQAgAFIAdQBpAHoADAAAAAcAAAAHAAAABQAAAAcAAAAEAAAACAAAAAcAAAADAAAABg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GF9o5BDwAAAHYAAAAIAAAATAAAAAAAAAAAAAAAAAAAAP//////////XAAAAEMAbwBuAHQAYQBkAG8AcgAIAAAACAAAAAcAAAAEAAAABwAAAAgAAAAIAAAABQ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HQBAAAPAAAAiwAAAE8BAACbAAAAAQAAAFVVj0GF9o5BDwAAAIsAAAAxAAAATAAAAAQAAAAOAAAAiwAAAFEBAACcAAAAsAAAAEYAaQByAG0AYQBkAG8AIABwAG8AcgA6ACAAZABhAGEAZQA3ADQANABjAC0ANQBhADUANAAtADQANAA1AGEALQBiAGYAZQBlAC0AMQBhADkANQBlADgAYgAxADYAYwBjADkAMjAGAAAAAwAAAAUAAAALAAAABwAAAAgAAAAIAAAABAAAAAgAAAAIAAAABQAAAAMAAAAEAAAACAAAAAcAAAAHAAAABwAAAAcAAAAHAAAABwAAAAYAAAAFAAAABwAAAAcAAAAHAAAABwAAAAUAAAAHAAAABwAAAAcAAAAHAAAABQAAAAgAAAAEAAAABwAAAAcAAAAFAAAABwAAAAcAAAAHAAAABwAAAAcAAAAHAAAACAAAAAcAAAAHAAAABgAAAAY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h4aCovpCWtaHBig+yzM5sWa6awYgyIr4aDkqLi95t/A=</DigestValue>
    </Reference>
    <Reference Type="http://www.w3.org/2000/09/xmldsig#Object" URI="#idOfficeObject">
      <DigestMethod Algorithm="http://www.w3.org/2001/04/xmlenc#sha256"/>
      <DigestValue>DkFBHVY1xryvMOtgNNsrZ3xvVokUnGqbMX5/11RZQIM=</DigestValue>
    </Reference>
    <Reference Type="http://uri.etsi.org/01903#SignedProperties" URI="#idSignedProperties">
      <Transforms>
        <Transform Algorithm="http://www.w3.org/TR/2001/REC-xml-c14n-20010315"/>
      </Transforms>
      <DigestMethod Algorithm="http://www.w3.org/2001/04/xmlenc#sha256"/>
      <DigestValue>Iwpe3Ga2ko81myhtJSLnzmyC9j7bsJ/MFPZR/VqQ5Dw=</DigestValue>
    </Reference>
    <Reference Type="http://www.w3.org/2000/09/xmldsig#Object" URI="#idValidSigLnImg">
      <DigestMethod Algorithm="http://www.w3.org/2001/04/xmlenc#sha256"/>
      <DigestValue>hhHatdI954xeSTtKqSP5bfetu33O5nI1AOKa70ehO5U=</DigestValue>
    </Reference>
    <Reference Type="http://www.w3.org/2000/09/xmldsig#Object" URI="#idInvalidSigLnImg">
      <DigestMethod Algorithm="http://www.w3.org/2001/04/xmlenc#sha256"/>
      <DigestValue>M/vC2HgoKb36gwDTBag34YLP1moBZIifiUCmK+pSTbE=</DigestValue>
    </Reference>
  </SignedInfo>
  <SignatureValue>RSQX8en3jY9lFKJTmKJc8q1xOELHDzK+wGrLrh7Jv0yjo3xxHowFEEGzZrIJk39t/lsVBRlLSrKR
9CYIODMOQhKVb7Eha5JhtIkPEXnqV8aT9+YfuZMRV65jyxsUPPjaC8hOu67pu2eElbiWw9Pq5GUz
NLbWlKUJRIt8af6kfvPb1iDq4OCysTSiHyjOT0pfL5tcXWM/k69FJoiT5dO353QgA33EFclOXPjb
z5+bpfwtreDvfwMVEyD7STVq0RNo1RF0hcivMcHIAQjXrZCkCTUmvoIsRp0Hdo8LbyYTBnhLkLfV
d/KVXF4g1qtre/87vdc7ZXeU530BVjPrMDO3mw==</SignatureValue>
  <KeyInfo>
    <X509Data>
      <X509Certificate>MIIInDCCBoSgAwIBAgIINWC3zdIWOogwDQYJKoZIhvcNAQELBQAwWjEaMBgGA1UEAwwRQ0EtRE9DVU1FTlRBIFMuQS4xFjAUBgNVBAUTDVJVQzgwMDUwMTcyLTExFzAVBgNVBAoMDkRPQ1VNRU5UQSBTLkEuMQswCQYDVQQGEwJQWTAeFw0yMzA3MTMxNTAxMDBaFw0yNTA3MTIxNTAxMDBaMIHBMScwJQYDVQQDDB5NQVJDRUxPIEdBQlJJRUwgUFJPTk8gVE/DkUFORVoxEjAQBgNVBAUTCUNJMTM1NzM3MDEYMBYGA1UEKgwPTUFSQ0VMTyBHQUJSSUVMMRcwFQYDVQQEDA5QUk9OTyBUT8ORQU5FWjELMAkGA1UECwwCRjIxNTAzBgNVBAoMLENFUlRJRklDQURPIENVQUxJRklDQURPIERFIEZJUk1BIEVMRUNUUk9OSUNBMQswCQYDVQQGEwJQWTCCASIwDQYJKoZIhvcNAQEBBQADggEPADCCAQoCggEBALwnrUUY2LqlZoZ9C/7GIsaL+h0TRLI2lcb8DFKOhPniEpfKW2m+OwizGWmANkiXLEKVYVJmk+E59zHqNHaLpaQ73LHvllQK7x8GVyU3CGscfjeukVM5d95Av8zKknMheNXuWF3I5VgnoKaXYlg5+2LJOMhB7Euv1UlWD3D70IuI2kTzNQI0SLyCd7BbUbl1iBsDluzlmeDddEpvRo5WNqLqsT9vihGW40GdnOb/ehnhli78gH61Phg6Dl/udUoF3DzEzJvBoP03KLxkT7a97VGZnPsxbebuIxNqoOomvDufzgVeI6PUrMXLJXLUJmMb8ZsgujWp2IPzV7VlgvbVgEsCAwEAAaOCA/wwggP4MAwGA1UdEwEB/wQCMAAwHwYDVR0jBBgwFoAUoT2FK83YLJYfOQIMn1M7WNiVC3swgZQGCCsGAQUFBwEBBIGHMIGEMFUGCCsGAQUFBzAChklodHRwczovL3d3dy5kaWdpdG8uY29tLnB5L3VwbG9hZHMvY2VydGlmaWNhZG8tZG9jdW1lbnRhLXNhLTE1MzUxMTc3NzEuY3J0MCsGCCsGAQUFBzABhh9odHRwczovL3d3dy5kaWdpdG8uY29tLnB5L29jc3AvMF8GA1UdEQRYMFaBKG1hcmNlbG8ucHJvbm9AcmVnaW9uYWxjYXNhZGVib2xz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YkQ5eCtSK8RSMpxe5pmVj74eLiDAOBgNVHQ8BAf8EBAMCBeAwDQYJKoZIhvcNAQELBQADggIBAECWMV+wzUoSKAXVKnIMev2vnSyuV+NrEbk3phRLntIDRX/+EluSbJo9QCepXim1TCJc+TeiX14tu1EJTAorAubYEZ7wzzistqPQJ2eW1yDm13dgpRY6DS9t/9rl+Gh4w99YbiAYCs6lb2ckE7tDuM3FtL5/rqWql5JHFMA7tNB2mUo5wIgRIvmXcZoR4fcC4paxd1uRwfyMy0YoJl4JsDw/AYR5+e4xQYARPmsLZduDC85bVYowTPAGV3B7VGV8+MHBVxDmjppw2fHjc9nCgG1+CGE7BuRCqRLheEg0nqQ0sGBQ5PHwyLVXvEtrWI6gWLwng10uJQB+T6QDohJvgoezyYxhwboCerk9npYMrkP5gnkpZUtP45XBU1GoeLe8Bu2jTbCYMpBaEJ7RkGREJrpvsmxxoAr9q3Yal0pV/gcTKsX7ylxJnTiJuEvX6vI3MpBLGNSqo6cjbTtC+xH3e1ODdm9OBpRZfkrez4PyfqgT0vWYlJOhRb4BayiJUW17d1wXRYQbLxRU7XWLkFEFtk65Cz1TcGpoNKsm/KNzCJkiuUd/oIypeitpPWLd+RN8AShr32E6r5wf5ZkbpB8HKytU2lk9h+wTMA5iHQu5Y6a2w1ndAO5B32O5dmRjGvBtVne/x5RA5lhJJAltWirn/qBeJben4zeFpCMezVOlXNC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J0vSl4aEirxveZK+71obxdITeyVcZQCWdFEZQmo5FqQ=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NYc71UUr031/EUtlyfjd89s2oqXqlPE6FLr/I03Q6G8=</DigestValue>
      </Reference>
      <Reference URI="/xl/drawings/drawing2.xml?ContentType=application/vnd.openxmlformats-officedocument.drawing+xml">
        <DigestMethod Algorithm="http://www.w3.org/2001/04/xmlenc#sha256"/>
        <DigestValue>cvnqhSP2ZkVnpTPPiCzNKWooVKen1XcdRqa+VwEOOco=</DigestValue>
      </Reference>
      <Reference URI="/xl/drawings/drawing3.xml?ContentType=application/vnd.openxmlformats-officedocument.drawing+xml">
        <DigestMethod Algorithm="http://www.w3.org/2001/04/xmlenc#sha256"/>
        <DigestValue>7pb4b8QSAuCdanMs9BjES8Uz3RYQ1AI4Du9L7+deTCg=</DigestValue>
      </Reference>
      <Reference URI="/xl/drawings/drawing4.xml?ContentType=application/vnd.openxmlformats-officedocument.drawing+xml">
        <DigestMethod Algorithm="http://www.w3.org/2001/04/xmlenc#sha256"/>
        <DigestValue>/NYlNUzuQDSTGzXY8ZdnYfbh78Gb8D7Bc7pePQEiD/U=</DigestValue>
      </Reference>
      <Reference URI="/xl/drawings/drawing5.xml?ContentType=application/vnd.openxmlformats-officedocument.drawing+xml">
        <DigestMethod Algorithm="http://www.w3.org/2001/04/xmlenc#sha256"/>
        <DigestValue>DtcSfGnjHJA3onGV/JzggtV1nxmG1q0P+XzpR58y4PI=</DigestValue>
      </Reference>
      <Reference URI="/xl/drawings/drawing6.xml?ContentType=application/vnd.openxmlformats-officedocument.drawing+xml">
        <DigestMethod Algorithm="http://www.w3.org/2001/04/xmlenc#sha256"/>
        <DigestValue>4oDfNK2bwrDg9suev3gbepNFcQQGfCMbMBQvUSaV6ts=</DigestValue>
      </Reference>
      <Reference URI="/xl/drawings/drawing7.xml?ContentType=application/vnd.openxmlformats-officedocument.drawing+xml">
        <DigestMethod Algorithm="http://www.w3.org/2001/04/xmlenc#sha256"/>
        <DigestValue>fal7+xzl0lB1MBhpzO+c2TbNRpE/+W41pHxBtq4gM38=</DigestValue>
      </Reference>
      <Reference URI="/xl/drawings/drawing8.xml?ContentType=application/vnd.openxmlformats-officedocument.drawing+xml">
        <DigestMethod Algorithm="http://www.w3.org/2001/04/xmlenc#sha256"/>
        <DigestValue>OaXG8nEIA+62FIAdq5OfbfP7osiYwBX5/K1JpAZ7Ufs=</DigestValue>
      </Reference>
      <Reference URI="/xl/drawings/vmlDrawing1.vml?ContentType=application/vnd.openxmlformats-officedocument.vmlDrawing">
        <DigestMethod Algorithm="http://www.w3.org/2001/04/xmlenc#sha256"/>
        <DigestValue>OzCQ2I4fY2Nm7v1JftwBEsVCcLVXCmyOsz6ZR5hQaCk=</DigestValue>
      </Reference>
      <Reference URI="/xl/media/image1.png?ContentType=image/png">
        <DigestMethod Algorithm="http://www.w3.org/2001/04/xmlenc#sha256"/>
        <DigestValue>Z8kWGLxkj7oBcmG8PjTH8/dyQY7Wl7msklQGi7bQXyg=</DigestValue>
      </Reference>
      <Reference URI="/xl/media/image2.png?ContentType=image/png">
        <DigestMethod Algorithm="http://www.w3.org/2001/04/xmlenc#sha256"/>
        <DigestValue>/4u9JUtfvzOasK6c8zBfzk8A/5BE71NjeSCpKJuOwik=</DigestValue>
      </Reference>
      <Reference URI="/xl/media/image3.emf?ContentType=image/x-emf">
        <DigestMethod Algorithm="http://www.w3.org/2001/04/xmlenc#sha256"/>
        <DigestValue>0SjV627+1jELwfAbnB11Hau042hka3bdRiUk8EXSTn8=</DigestValue>
      </Reference>
      <Reference URI="/xl/media/image4.emf?ContentType=image/x-emf">
        <DigestMethod Algorithm="http://www.w3.org/2001/04/xmlenc#sha256"/>
        <DigestValue>qUfdsQdI0JwYhSkPa+8w1RujVM4Lby81B3OMiBeeZOM=</DigestValue>
      </Reference>
      <Reference URI="/xl/media/image5.emf?ContentType=image/x-emf">
        <DigestMethod Algorithm="http://www.w3.org/2001/04/xmlenc#sha256"/>
        <DigestValue>z9qL0U1lsQLS+kzdZYRDEndm0ktgzHJcyqO7m8ggBiY=</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MXec2D+WMU8itUC5NxoyllqwEi3fXNlaIfg2JySEdZE=</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u2RKTvgbnxaOmA6YrjTJ5E0Ld0nboo4nTy6iL7gfpQc=</DigestValue>
      </Reference>
      <Reference URI="/xl/printerSettings/printerSettings8.bin?ContentType=application/vnd.openxmlformats-officedocument.spreadsheetml.printerSettings">
        <DigestMethod Algorithm="http://www.w3.org/2001/04/xmlenc#sha256"/>
        <DigestValue>sDlQeFYK3uAya4yxzw6zGoiMJZXV0fGUFJrU03dQkX4=</DigestValue>
      </Reference>
      <Reference URI="/xl/sharedStrings.xml?ContentType=application/vnd.openxmlformats-officedocument.spreadsheetml.sharedStrings+xml">
        <DigestMethod Algorithm="http://www.w3.org/2001/04/xmlenc#sha256"/>
        <DigestValue>46JD6RUvlXram5A+f9e2eVCCv7LydFd5BkwmmVgNM2s=</DigestValue>
      </Reference>
      <Reference URI="/xl/styles.xml?ContentType=application/vnd.openxmlformats-officedocument.spreadsheetml.styles+xml">
        <DigestMethod Algorithm="http://www.w3.org/2001/04/xmlenc#sha256"/>
        <DigestValue>MkfMkIgvXSoL6/343Z5bWIpMj/oJGAE4IKfeSVpsKxY=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IY93P+82jWPeuKdkWvkIEmURJE5EFIeoUMN2bEFn7gg=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SV4vPosfsY8ZS2pM+WfeRLVbXMnrDqSqDgA+IIW8/TY=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y8dbtgGF2zsJWMOotcDP9+qtRxGLBPgo6B8FpG/HQn0=</DigestValue>
      </Reference>
      <Reference URI="/xl/worksheets/sheet2.xml?ContentType=application/vnd.openxmlformats-officedocument.spreadsheetml.worksheet+xml">
        <DigestMethod Algorithm="http://www.w3.org/2001/04/xmlenc#sha256"/>
        <DigestValue>py4RMDYTzBu55kB4A0AZEpY6EX+vHWy/YTNZKqP/sMU=</DigestValue>
      </Reference>
      <Reference URI="/xl/worksheets/sheet3.xml?ContentType=application/vnd.openxmlformats-officedocument.spreadsheetml.worksheet+xml">
        <DigestMethod Algorithm="http://www.w3.org/2001/04/xmlenc#sha256"/>
        <DigestValue>vdO6gkz1btEi8dYHQuoMBT7CCR5ktzmvk/qvhNYkWp0=</DigestValue>
      </Reference>
      <Reference URI="/xl/worksheets/sheet4.xml?ContentType=application/vnd.openxmlformats-officedocument.spreadsheetml.worksheet+xml">
        <DigestMethod Algorithm="http://www.w3.org/2001/04/xmlenc#sha256"/>
        <DigestValue>VghmUBNef3IAw8ujvoaw8A14mdGTtVRv7oRZpA7uuKg=</DigestValue>
      </Reference>
      <Reference URI="/xl/worksheets/sheet5.xml?ContentType=application/vnd.openxmlformats-officedocument.spreadsheetml.worksheet+xml">
        <DigestMethod Algorithm="http://www.w3.org/2001/04/xmlenc#sha256"/>
        <DigestValue>yTSUpHKRisVKcj4X7rs1+nZNwZVfxmKzFTGkqv0NgPc=</DigestValue>
      </Reference>
      <Reference URI="/xl/worksheets/sheet6.xml?ContentType=application/vnd.openxmlformats-officedocument.spreadsheetml.worksheet+xml">
        <DigestMethod Algorithm="http://www.w3.org/2001/04/xmlenc#sha256"/>
        <DigestValue>1I15/4TRAGnflYoAekrjePc2Ldz72asLxbLg0SZNZb4=</DigestValue>
      </Reference>
      <Reference URI="/xl/worksheets/sheet7.xml?ContentType=application/vnd.openxmlformats-officedocument.spreadsheetml.worksheet+xml">
        <DigestMethod Algorithm="http://www.w3.org/2001/04/xmlenc#sha256"/>
        <DigestValue>3d0DiRCfika7tRRXUeu8V/0e2z8hXg4OKgky7AT9XAE=</DigestValue>
      </Reference>
      <Reference URI="/xl/worksheets/sheet8.xml?ContentType=application/vnd.openxmlformats-officedocument.spreadsheetml.worksheet+xml">
        <DigestMethod Algorithm="http://www.w3.org/2001/04/xmlenc#sha256"/>
        <DigestValue>HiOTJQF1R9T5bjDnQoR1DhM3UdGyKHUeJAvuXXlnyxo=</DigestValue>
      </Reference>
    </Manifest>
    <SignatureProperties>
      <SignatureProperty Id="idSignatureTime" Target="#idPackageSignature">
        <mdssi:SignatureTime xmlns:mdssi="http://schemas.openxmlformats.org/package/2006/digital-signature">
          <mdssi:Format>YYYY-MM-DDThh:mm:ssTZD</mdssi:Format>
          <mdssi:Value>2023-08-01T02:34:12Z</mdssi:Value>
        </mdssi:SignatureTime>
      </SignatureProperty>
    </SignatureProperties>
  </Object>
  <Object Id="idOfficeObject">
    <SignatureProperties>
      <SignatureProperty Id="idOfficeV1Details" Target="#idPackageSignature">
        <SignatureInfoV1 xmlns="http://schemas.microsoft.com/office/2006/digsig">
          <SetupID>{CA45D9C0-6D1D-4CD6-AF32-A2F421F9BF59}</SetupID>
          <SignatureText>Marcelo Prono</SignatureText>
          <SignatureImage/>
          <SignatureComments/>
          <WindowsVersion>10.0</WindowsVersion>
          <OfficeVersion>16.0.16529/25</OfficeVersion>
          <ApplicationVersion>16.0.16529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2023-08-01T02:34:12Z</xd:SigningTime>
          <xd:SigningCertificate>
            <xd:Cert>
              <xd:CertDigest>
                <DigestMethod Algorithm="http://www.w3.org/2001/04/xmlenc#sha256"/>
                <DigestValue>ZwTh9myMmWqg8rjxRzcKze3kNVYRzqMs5d/CKfdOWl4=</DigestValue>
              </xd:CertDigest>
              <xd:IssuerSerial>
                <X509IssuerName>C=PY, O=DOCUMENTA S.A., SERIALNUMBER=RUC80050172-1, CN=CA-DOCUMENTA S.A.</X509IssuerName>
                <X509SerialNumber>3846276176395254408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MGwAAkQwAACBFTUYAAAEAtBsAAKo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wAxAC8AMAA3AC8AMgAwADIAMw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RAAAASAAAACUAAAAMAAAABAAAAFQAAACcAAAAKgAAADMAAACPAAAARwAAAAEAAADRdslBqwrJ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DRdslBqwrJ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NF2yUGrCsl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NF2yUGrCsl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MGwAAkQwAACBFTUYAAAEAICEAALE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EAAABIAAAAJQAAAAwAAAAEAAAAVAAAAJwAAAAqAAAAMwAAAI8AAABHAAAAAQAAANF2yUGrCsl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NF2yUGrCsl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0XbJQasKyU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AhH5mixNtlpbpE8a1/JlE2/mdMMqzJIHWr0bxf6kosc=</DigestValue>
    </Reference>
    <Reference Type="http://www.w3.org/2000/09/xmldsig#Object" URI="#idOfficeObject">
      <DigestMethod Algorithm="http://www.w3.org/2001/04/xmlenc#sha256"/>
      <DigestValue>zRFr9nGq07NQgkx9WPLu5hgFmH6fSBKB6aZLvumICF8=</DigestValue>
    </Reference>
    <Reference Type="http://uri.etsi.org/01903#SignedProperties" URI="#idSignedProperties">
      <Transforms>
        <Transform Algorithm="http://www.w3.org/TR/2001/REC-xml-c14n-20010315"/>
      </Transforms>
      <DigestMethod Algorithm="http://www.w3.org/2001/04/xmlenc#sha256"/>
      <DigestValue>nRIhh5yM/w25zPB1nnfv0ygbF/q0BeRf839+2wF4Uns=</DigestValue>
    </Reference>
    <Reference Type="http://www.w3.org/2000/09/xmldsig#Object" URI="#idValidSigLnImg">
      <DigestMethod Algorithm="http://www.w3.org/2001/04/xmlenc#sha256"/>
      <DigestValue>N37tEaQdxNDx05sdMNkMgxGkZuPZw7IyMo7Ulv8lezE=</DigestValue>
    </Reference>
    <Reference Type="http://www.w3.org/2000/09/xmldsig#Object" URI="#idInvalidSigLnImg">
      <DigestMethod Algorithm="http://www.w3.org/2001/04/xmlenc#sha256"/>
      <DigestValue>IxMC1ultDRCyG6gX+O2AacqOu9VhI0DT3zl2QZsBrGQ=</DigestValue>
    </Reference>
  </SignedInfo>
  <SignatureValue>t2YPi+jWdXEWON7ePdZUY8urF3uROpugKtikx8YiY8T0FooDhNv0WTZoUfEvklzXqDERp0u3IdyU
H1kROUtEnoVGbC9rPZkqUXjSjcqAJKAywizGnXqrLe6Vn5sW4X5Vb2Bij6nmeRk/h5XSAYcm7BM3
VD2iEM4ClDPPorKx5JGvCTfZY8no9XgzuPTffqjUBkt/YUEOROW0bELR10buhxkQOCbmdPj4O30J
zYMUyVZV7pa6T/+w1dy7+7/QkqngMsNAkg5uZXtVOugjBnd/NH0rql+GFcfNxpBCYZ5SAQGnW9ge
y0G4DnzMPyJWVT7YQUNoNilrJZ3Tr3H295w0fw==</SignatureValue>
  <KeyInfo>
    <X509Data>
      <X509Certificate>MIIImTCCBoGgAwIBAgIIMGJHXegSUYUwDQYJKoZIhvcNAQELBQAwWjEaMBgGA1UEAwwRQ0EtRE9DVU1FTlRBIFMuQS4xFjAUBgNVBAUTDVJVQzgwMDUwMTcyLTExFzAVBgNVBAoMDkRPQ1VNRU5UQSBTLkEuMQswCQYDVQQGEwJQWTAeFw0yMzA3MTkxNjI2MDBaFw0yNTA3MTgxNjI2MDBaMIG8MSUwIwYDVQQDDBxNSVJUSEEgVklWSUFOQSBUUk9DSVVLIFBMRVZBMREwDwYDVQQFEwhDSTc5OTQyNzEXMBUGA1UEKgwOTUlSVEhBIFZJVklBTkExFjAUBgNVBAQMDVRST0NJVUsgUExFVkExCzAJBgNVBAsMAkYyMTUwMwYDVQQKDCxDRVJUSUZJQ0FETyBDVUFMSUZJQ0FETyBERSBGSVJNQSBFTEVDVFJPTklDQTELMAkGA1UEBhMCUFkwggEiMA0GCSqGSIb3DQEBAQUAA4IBDwAwggEKAoIBAQC5Avxnycu5Tj72sskRN5r0ozkzBzcIhsjuWpWwKXDg4+I4iAzaVJvIbHLnr4l3Qhx477C/tVXV70qGXCsYs+4ByIGBQPYGVpIrTcR9Xc4l9X45SrljQGkB8g2b4gu3khCqMoQoTQ91M83cSz+ijUzfJ0Ax9bM+GxnvAUGEqrwz6KrLQ+4vL+TXJZYdQDnEMuEnSRm1rdNJ9N0X7UL6o6zfMpHD1V2W3nUalpHeIlhNIDWZIQDH76lnQcp2MRw1E4N8SUr8bdXjavwTtU7rMbFtYewBFbxpNiudshSArIFp1Y3BVkjue/6hIfKZfs7HhlFZhENYbn/5ygUhdlNlJOYHAgMBAAGjggP+MIID+jAMBgNVHRMBAf8EAjAAMB8GA1UdIwQYMBaAFKE9hSvN2CyWHzkCDJ9TO1jYlQt7MIGUBggrBgEFBQcBAQSBhzCBhDBVBggrBgEFBQcwAoZJaHR0cHM6Ly93d3cuZGlnaXRvLmNvbS5weS91cGxvYWRzL2NlcnRpZmljYWRvLWRvY3VtZW50YS1zYS0xNTM1MTE3NzcxLmNydDArBggrBgEFBQcwAYYfaHR0cHM6Ly93d3cuZGlnaXRvLmNvbS5weS9vY3NwLzBhBgNVHREEWjBYgSp2aXZpYW5hLnRyb2NpdWtAcmVnaW9uYWxjYXNhZGVib2xz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61uRozIIY7gZlJcKWywTS9w8ugjAOBgNVHQ8BAf8EBAMCBeAwDQYJKoZIhvcNAQELBQADggIBALkt3Hcg8mBbZVmEl6zMJE3HI6yFMcK4JC+Vz56EN/UPqLACdkne/NfcyG9G9GI0+079LDi4amTefXRcIkhjsikFiEaxxkQMMoRt/p/W3bPeBoF7Wke6fEmUubJ+14j589oKoUtafQpBPFnBGcIX2eQK4+DI5Zf4K/HCqJ1LcU7SyuUrpclSLyl+IdpSrVfNGneOAJx2Qhy9l6eLjrBy9DY1JLOhR0GRalBCBHWf9OTz+geH5YrRNj4QJRqqqpHqmWuxErtpd4XHNtdZ35v4X791p6stPuDh+biovwrr5wpgos0znl3xhMYhMDS5hZxcs0GPWYLRkzXetLkmKPn/5zKSMMnQL//APrY6WEejspVjpwee+1dH3+kHzcNadSnWNUwGYsKmVkfCDFgZZNZxCUO+qiO/FFANK+/zCCiWBSnqKDxnuuPbjgWtSXJMACadWv4m7dwqdnivjH5uum1Ez2p4k3paL30sIm1pTEaJNLrA3WyBUavMQG5hoKGTfry4t1C4/4JRcmNekg53n66ca0mewJrCG5no1klyecX8ervzIdhxm7zSPPsx1PxX1zzbuJSe1EsttZ8Ec1RDG3EyxXZDC0kDZFvdCapYT+DCuu4r4VH4q+MNQ+iW7i7W1PxCzZU8Okvkzlhjl5yruSkXl+kng3Vl2RszBzh9kEqdLNg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J0vSl4aEirxveZK+71obxdITeyVcZQCWdFEZQmo5FqQ=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NYc71UUr031/EUtlyfjd89s2oqXqlPE6FLr/I03Q6G8=</DigestValue>
      </Reference>
      <Reference URI="/xl/drawings/drawing2.xml?ContentType=application/vnd.openxmlformats-officedocument.drawing+xml">
        <DigestMethod Algorithm="http://www.w3.org/2001/04/xmlenc#sha256"/>
        <DigestValue>cvnqhSP2ZkVnpTPPiCzNKWooVKen1XcdRqa+VwEOOco=</DigestValue>
      </Reference>
      <Reference URI="/xl/drawings/drawing3.xml?ContentType=application/vnd.openxmlformats-officedocument.drawing+xml">
        <DigestMethod Algorithm="http://www.w3.org/2001/04/xmlenc#sha256"/>
        <DigestValue>7pb4b8QSAuCdanMs9BjES8Uz3RYQ1AI4Du9L7+deTCg=</DigestValue>
      </Reference>
      <Reference URI="/xl/drawings/drawing4.xml?ContentType=application/vnd.openxmlformats-officedocument.drawing+xml">
        <DigestMethod Algorithm="http://www.w3.org/2001/04/xmlenc#sha256"/>
        <DigestValue>/NYlNUzuQDSTGzXY8ZdnYfbh78Gb8D7Bc7pePQEiD/U=</DigestValue>
      </Reference>
      <Reference URI="/xl/drawings/drawing5.xml?ContentType=application/vnd.openxmlformats-officedocument.drawing+xml">
        <DigestMethod Algorithm="http://www.w3.org/2001/04/xmlenc#sha256"/>
        <DigestValue>DtcSfGnjHJA3onGV/JzggtV1nxmG1q0P+XzpR58y4PI=</DigestValue>
      </Reference>
      <Reference URI="/xl/drawings/drawing6.xml?ContentType=application/vnd.openxmlformats-officedocument.drawing+xml">
        <DigestMethod Algorithm="http://www.w3.org/2001/04/xmlenc#sha256"/>
        <DigestValue>4oDfNK2bwrDg9suev3gbepNFcQQGfCMbMBQvUSaV6ts=</DigestValue>
      </Reference>
      <Reference URI="/xl/drawings/drawing7.xml?ContentType=application/vnd.openxmlformats-officedocument.drawing+xml">
        <DigestMethod Algorithm="http://www.w3.org/2001/04/xmlenc#sha256"/>
        <DigestValue>fal7+xzl0lB1MBhpzO+c2TbNRpE/+W41pHxBtq4gM38=</DigestValue>
      </Reference>
      <Reference URI="/xl/drawings/drawing8.xml?ContentType=application/vnd.openxmlformats-officedocument.drawing+xml">
        <DigestMethod Algorithm="http://www.w3.org/2001/04/xmlenc#sha256"/>
        <DigestValue>OaXG8nEIA+62FIAdq5OfbfP7osiYwBX5/K1JpAZ7Ufs=</DigestValue>
      </Reference>
      <Reference URI="/xl/drawings/vmlDrawing1.vml?ContentType=application/vnd.openxmlformats-officedocument.vmlDrawing">
        <DigestMethod Algorithm="http://www.w3.org/2001/04/xmlenc#sha256"/>
        <DigestValue>OzCQ2I4fY2Nm7v1JftwBEsVCcLVXCmyOsz6ZR5hQaCk=</DigestValue>
      </Reference>
      <Reference URI="/xl/media/image1.png?ContentType=image/png">
        <DigestMethod Algorithm="http://www.w3.org/2001/04/xmlenc#sha256"/>
        <DigestValue>Z8kWGLxkj7oBcmG8PjTH8/dyQY7Wl7msklQGi7bQXyg=</DigestValue>
      </Reference>
      <Reference URI="/xl/media/image2.png?ContentType=image/png">
        <DigestMethod Algorithm="http://www.w3.org/2001/04/xmlenc#sha256"/>
        <DigestValue>/4u9JUtfvzOasK6c8zBfzk8A/5BE71NjeSCpKJuOwik=</DigestValue>
      </Reference>
      <Reference URI="/xl/media/image3.emf?ContentType=image/x-emf">
        <DigestMethod Algorithm="http://www.w3.org/2001/04/xmlenc#sha256"/>
        <DigestValue>0SjV627+1jELwfAbnB11Hau042hka3bdRiUk8EXSTn8=</DigestValue>
      </Reference>
      <Reference URI="/xl/media/image4.emf?ContentType=image/x-emf">
        <DigestMethod Algorithm="http://www.w3.org/2001/04/xmlenc#sha256"/>
        <DigestValue>qUfdsQdI0JwYhSkPa+8w1RujVM4Lby81B3OMiBeeZOM=</DigestValue>
      </Reference>
      <Reference URI="/xl/media/image5.emf?ContentType=image/x-emf">
        <DigestMethod Algorithm="http://www.w3.org/2001/04/xmlenc#sha256"/>
        <DigestValue>z9qL0U1lsQLS+kzdZYRDEndm0ktgzHJcyqO7m8ggBiY=</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MXec2D+WMU8itUC5NxoyllqwEi3fXNlaIfg2JySEdZE=</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u2RKTvgbnxaOmA6YrjTJ5E0Ld0nboo4nTy6iL7gfpQc=</DigestValue>
      </Reference>
      <Reference URI="/xl/printerSettings/printerSettings8.bin?ContentType=application/vnd.openxmlformats-officedocument.spreadsheetml.printerSettings">
        <DigestMethod Algorithm="http://www.w3.org/2001/04/xmlenc#sha256"/>
        <DigestValue>sDlQeFYK3uAya4yxzw6zGoiMJZXV0fGUFJrU03dQkX4=</DigestValue>
      </Reference>
      <Reference URI="/xl/sharedStrings.xml?ContentType=application/vnd.openxmlformats-officedocument.spreadsheetml.sharedStrings+xml">
        <DigestMethod Algorithm="http://www.w3.org/2001/04/xmlenc#sha256"/>
        <DigestValue>46JD6RUvlXram5A+f9e2eVCCv7LydFd5BkwmmVgNM2s=</DigestValue>
      </Reference>
      <Reference URI="/xl/styles.xml?ContentType=application/vnd.openxmlformats-officedocument.spreadsheetml.styles+xml">
        <DigestMethod Algorithm="http://www.w3.org/2001/04/xmlenc#sha256"/>
        <DigestValue>MkfMkIgvXSoL6/343Z5bWIpMj/oJGAE4IKfeSVpsKxY=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IY93P+82jWPeuKdkWvkIEmURJE5EFIeoUMN2bEFn7gg=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SV4vPosfsY8ZS2pM+WfeRLVbXMnrDqSqDgA+IIW8/TY=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y8dbtgGF2zsJWMOotcDP9+qtRxGLBPgo6B8FpG/HQn0=</DigestValue>
      </Reference>
      <Reference URI="/xl/worksheets/sheet2.xml?ContentType=application/vnd.openxmlformats-officedocument.spreadsheetml.worksheet+xml">
        <DigestMethod Algorithm="http://www.w3.org/2001/04/xmlenc#sha256"/>
        <DigestValue>py4RMDYTzBu55kB4A0AZEpY6EX+vHWy/YTNZKqP/sMU=</DigestValue>
      </Reference>
      <Reference URI="/xl/worksheets/sheet3.xml?ContentType=application/vnd.openxmlformats-officedocument.spreadsheetml.worksheet+xml">
        <DigestMethod Algorithm="http://www.w3.org/2001/04/xmlenc#sha256"/>
        <DigestValue>vdO6gkz1btEi8dYHQuoMBT7CCR5ktzmvk/qvhNYkWp0=</DigestValue>
      </Reference>
      <Reference URI="/xl/worksheets/sheet4.xml?ContentType=application/vnd.openxmlformats-officedocument.spreadsheetml.worksheet+xml">
        <DigestMethod Algorithm="http://www.w3.org/2001/04/xmlenc#sha256"/>
        <DigestValue>VghmUBNef3IAw8ujvoaw8A14mdGTtVRv7oRZpA7uuKg=</DigestValue>
      </Reference>
      <Reference URI="/xl/worksheets/sheet5.xml?ContentType=application/vnd.openxmlformats-officedocument.spreadsheetml.worksheet+xml">
        <DigestMethod Algorithm="http://www.w3.org/2001/04/xmlenc#sha256"/>
        <DigestValue>yTSUpHKRisVKcj4X7rs1+nZNwZVfxmKzFTGkqv0NgPc=</DigestValue>
      </Reference>
      <Reference URI="/xl/worksheets/sheet6.xml?ContentType=application/vnd.openxmlformats-officedocument.spreadsheetml.worksheet+xml">
        <DigestMethod Algorithm="http://www.w3.org/2001/04/xmlenc#sha256"/>
        <DigestValue>1I15/4TRAGnflYoAekrjePc2Ldz72asLxbLg0SZNZb4=</DigestValue>
      </Reference>
      <Reference URI="/xl/worksheets/sheet7.xml?ContentType=application/vnd.openxmlformats-officedocument.spreadsheetml.worksheet+xml">
        <DigestMethod Algorithm="http://www.w3.org/2001/04/xmlenc#sha256"/>
        <DigestValue>3d0DiRCfika7tRRXUeu8V/0e2z8hXg4OKgky7AT9XAE=</DigestValue>
      </Reference>
      <Reference URI="/xl/worksheets/sheet8.xml?ContentType=application/vnd.openxmlformats-officedocument.spreadsheetml.worksheet+xml">
        <DigestMethod Algorithm="http://www.w3.org/2001/04/xmlenc#sha256"/>
        <DigestValue>HiOTJQF1R9T5bjDnQoR1DhM3UdGyKHUeJAvuXXlnyxo=</DigestValue>
      </Reference>
    </Manifest>
    <SignatureProperties>
      <SignatureProperty Id="idSignatureTime" Target="#idPackageSignature">
        <mdssi:SignatureTime xmlns:mdssi="http://schemas.openxmlformats.org/package/2006/digital-signature">
          <mdssi:Format>YYYY-MM-DDThh:mm:ssTZD</mdssi:Format>
          <mdssi:Value>2023-08-01T16:37:58Z</mdssi:Value>
        </mdssi:SignatureTime>
      </SignatureProperty>
    </SignatureProperties>
  </Object>
  <Object Id="idOfficeObject">
    <SignatureProperties>
      <SignatureProperty Id="idOfficeV1Details" Target="#idPackageSignature">
        <SignatureInfoV1 xmlns="http://schemas.microsoft.com/office/2006/digsig">
          <SetupID>{FC9F2BB5-20C7-4FC3-ACA0-00EEAE6618F0}</SetupID>
          <SignatureText>Viviana Trociuk</SignatureText>
          <SignatureImage/>
          <SignatureComments/>
          <WindowsVersion>10.0</WindowsVersion>
          <OfficeVersion>16.0.16529/25</OfficeVersion>
          <ApplicationVersion>16.0.16529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2023-08-01T16:37:58Z</xd:SigningTime>
          <xd:SigningCertificate>
            <xd:Cert>
              <xd:CertDigest>
                <DigestMethod Algorithm="http://www.w3.org/2001/04/xmlenc#sha256"/>
                <DigestValue>WzrufQOAe4dCOjs9OdpdlQc+yk3h+mU/atOjsuoNwvo=</DigestValue>
              </xd:CertDigest>
              <xd:IssuerSerial>
                <X509IssuerName>C=PY, O=DOCUMENTA S.A., SERIALNUMBER=RUC80050172-1, CN=CA-DOCUMENTA S.A.</X509IssuerName>
                <X509SerialNumber>3486427530189230469</X509SerialNumber>
              </xd:IssuerSerial>
            </xd:Cert>
          </xd:SigningCertificate>
          <xd:SignaturePolicyIdentifier>
            <xd:SignaturePolicyImplied/>
          </xd:SignaturePolicyIdentifier>
        </xd:SignedSignatureProperties>
      </xd:SignedProperties>
    </xd:QualifyingProperties>
  </Object>
  <Object Id="idValidSigLnImg">AQAAAGwAAAAAAAAAAAAAAAEBAAB/AAAAAAAAAAAAAABAHgAA+g4AACBFTUYAAAEAsBsAAKo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UHiW+38AAABQeJb7fwAAEwAAAAAAAAAAACvw+38AAE2UxZX7fwAAMBYr8Pt/AAATAAAAAAAAAAAXAAAAAAAAQAAAwPt/AAAAACvw+38AABWXxZX7fwAABAAAAAAAAAAwFivw+38AAJC53lEHAAAAEwAAAAAAAABIAAAAAAAAAIwdW5b7fwAAiFN4lvt/AADAIVuW+38AAAEAAAAAAAAANkdblvt/AAAAACvw+38AAAAAAAAAAAAAAAAAAAAAAACH9ezx+38AADC+9S1yAQAAyzCJ7/t/AABgut5RBwAAAPm63lEHAAAAAAAAAAAAAAAAAAAAZHYACAAAAAAlAAAADAAAAAEAAAAYAAAADAAAAAAAAAASAAAADAAAAAEAAAAeAAAAGAAAAL0AAAAEAAAA9wAAABEAAAAlAAAADAAAAAEAAABUAAAAiAAAAL4AAAAEAAAA9QAAABAAAAABAAAA/B3wQVWV70G+AAAABAAAAAoAAABMAAAAAAAAAAAAAAAAAAAA//////////9gAAAAMAAxAC8AMAA4AC8AMgAwADIAMwAGAAAABgAAAAQAAAAGAAAABgAAAAQAAAAGAAAABgAAAAYAAAAGAAAASwAAAEAAAAAwAAAABQAAACAAAAABAAAAAQAAABAAAAAAAAAAAAAAAAIBAACAAAAAAAAAAAAAAAACAQAAgAAAAFIAAABwAQAAAgAAABAAAAAHAAAAAAAAAAAAAAC8AgAAAAAAAAECAiJTAHkAcwB0AGUAbQAAAAAAAAAAAAAAAAAAAAAAAAAAAAAAAAAAAAAAAAAAAAAAAAAAAAAAAAAAAAAAAAAAAAAAAAAAAAEAAAACAAAA6CfdUQcAAAAAuUTxGiAAANBur+/7fwAAAAAAAAAAAAAJAAAAAAAAANAAAAByAQAAiJbFlft/AAAAAAAAAAAAAAAAAAAAAAAAVcPrRNx6AABoKd1RBwAAAAQAAAAAAAAA0ARmP3IBAAAwvvUtcgEAAJAq3VEAAAAAAAAAAAAAAAAHAAAAAAAAAOi0ijlyAQAAzCndUQcAAAAJKt1RBwAAANHNhe/7fwAAaQBhAGwAAAAAAAAAAAAAAAAAAAAAAAAAAAAAAAAAAAAwvvUtcgEAAMswie/7fwAAcCndUQcAAAAJKt1RBwAAANAEZj9y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DwDCUscgEAAAAIAAAAAAAA0G6v7/t/AAAAAAAAAAAAADAAAAAAAAAAKAAAAAAAAAAIAAAAAAAAAAAAAAAAAAAAAAAAAAAAAADFw+tE3HoAAMez7fH7fwAAAAAlLHIBAADg////AAAAADC+9S1yAQAAOCrdUQAAAAAAAAAAAAAAAAYAAAAAAAAAIAAAAAAAAABcKd1RBwAAAJkp3VEHAAAA0c2F7/t/AAAAAAAABwAAAAAAAAAAAAAAYLJsP3IBAABIoB53+38AADC+9S1yAQAAyzCJ7/t/AAAAKd1RBwAAAJkp3VEHAAAAUPuIOXIBAAAAAAAAZHYACAAAAAAlAAAADAAAAAMAAAAYAAAADAAAAAAAAAASAAAADAAAAAEAAAAWAAAADAAAAAgAAABUAAAAVAAAAAoAAAAnAAAAHgAAAEoAAAABAAAA/B3wQVWV70EKAAAASwAAAAEAAABMAAAABAAAAAkAAAAnAAAAIAAAAEsAAABQAAAAWADSo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UAAAARwAAACkAAAAzAAAAbAAAABUAAAAhAPAAAAAAAAAAAAAAAIA/AAAAAAAAAAAAAIA/AAAAAAAAAAAAAAAAAAAAAAAAAAAAAAAAAAAAAAAAAAAlAAAADAAAAAAAAIAoAAAADAAAAAQAAABSAAAAcAEAAAQAAADw////AAAAAAAAAAAAAAAAkAEAAAAAAAEAAAAAcwBlAGcAbwBlACAAdQBpAAAAAAAAAAAAAAAAAAAAAAAAAAAAAAAAAAAAAAAAAAAAAAAAAAAAAAAAAAAAAAAAAAAAAAAAizN3+38AAKhOSj9yAQAASLMed/t/AADQbq/v+38AAAAAAAAAAAAASLMed/t/AAD/////AAEAAAAAAAAAAAAAAAAAAAAAAAAAAAAAAAAAALXN60TcegAAINK8OQAAAACQMt1RBwAAAPD///8AAAAAML71LXIBAADIK91RAAAAAAAAAAAAAAAACQAAAAAAAAAgAAAAAAAAAOwq3VEHAAAAKSvdUQcAAADRzYXv+38AAHAlDH1fEgAAILMedwAAAAAAAAAAAAAAAAAAAAAAAAAAML71LXIBAADLMInv+38AAJAq3VEHAAAAKSvdUQcAAABAB2Y/cgEAAAAAAABkdgAIAAAAACUAAAAMAAAABAAAABgAAAAMAAAAAAAAABIAAAAMAAAAAQAAAB4AAAAYAAAAKQAAADMAAACVAAAASAAAACUAAAAMAAAABAAAAFQAAACoAAAAKgAAADMAAACTAAAARwAAAAEAAAD8HfBBVZXvQSoAAAAzAAAADwAAAEwAAAAAAAAAAAAAAAAAAAD//////////2wAAABWAGkAdgBpAGEAbgBhACAAVAByAG8AYwBpAHUAawAuYwoAAAAEAAAACAAAAAQAAAAIAAAACQAAAAgAAAAEAAAACAAAAAYAAAAJAAAABwAAAAQAAAAJAAAACAAAAEsAAABAAAAAMAAAAAUAAAAgAAAAAQAAAAEAAAAQAAAAAAAAAAAAAAACAQAAgAAAAAAAAAAAAAAAAgEAAIAAAAAlAAAADAAAAAIAAAAnAAAAGAAAAAUAAAAAAAAA////AAAAAAAlAAAADAAAAAUAAABMAAAAZAAAAAAAAABQAAAAAQEAAHwAAAAAAAAAUAAAAAIBAAAtAAAAIQDwAAAAAAAAAAAAAACAPwAAAAAAAAAAAACAPwAAAAAAAAAAAAAAAAAAAAAAAAAAAAAAAAAAAAAAAAAAJQAAAAwAAAAAAACAKAAAAAwAAAAFAAAAJwAAABgAAAAFAAAAAAAAAP///wAAAAAAJQAAAAwAAAAFAAAATAAAAGQAAAAJAAAAUAAAAPgAAABcAAAACQAAAFAAAADwAAAADQAAACEA8AAAAAAAAAAAAAAAgD8AAAAAAAAAAAAAgD8AAAAAAAAAAAAAAAAAAAAAAAAAAAAAAAAAAAAAAAAAACUAAAAMAAAAAAAAgCgAAAAMAAAABQAAACUAAAAMAAAAAQAAABgAAAAMAAAAAAAAABIAAAAMAAAAAQAAAB4AAAAYAAAACQAAAFAAAAD5AAAAXQAAACUAAAAMAAAAAQAAAFQAAACoAAAACgAAAFAAAABXAAAAXAAAAAEAAAD8HfBBVZXvQQoAAABQAAAADwAAAEwAAAAAAAAAAAAAAAAAAAD//////////2wAAABWAGkAdgBpAGEAbgBhACAAVAByAG8AYwBpAHUAawAAAAcAAAADAAAABQAAAAMAAAAGAAAABwAAAAYAAAADAAAABgAAAAQAAAAHAAAABQAAAAMAAAAHAAAABgAAAEsAAABAAAAAMAAAAAUAAAAgAAAAAQAAAAEAAAAQAAAAAAAAAAAAAAACAQAAgAAAAAAAAAAAAAAAAgEAAIAAAAAlAAAADAAAAAIAAAAnAAAAGAAAAAUAAAAAAAAA////AAAAAAAlAAAADAAAAAUAAABMAAAAZAAAAAkAAABgAAAA+AAAAGwAAAAJAAAAYAAAAPAAAAANAAAAIQDwAAAAAAAAAAAAAACAPwAAAAAAAAAAAACAPwAAAAAAAAAAAAAAAAAAAAAAAAAAAAAAAAAAAAAAAAAAJQAAAAwAAAAAAACAKAAAAAwAAAAFAAAAJQAAAAwAAAABAAAAGAAAAAwAAAAAAAAAEgAAAAwAAAABAAAAHgAAABgAAAAJAAAAYAAAAPkAAABtAAAAJQAAAAwAAAABAAAAVAAAAIgAAAAKAAAAYAAAAD8AAABsAAAAAQAAAPwd8EFVle9BCgAAAGAAAAAKAAAATAAAAAAAAAAAAAAAAAAAAP//////////YAAAAFAAcgBlAHMAaQBkAGUAbgB0AGUABgAAAAQAAAAGAAAABQAAAAMAAAAHAAAABgAAAAcAAAAEAAAABgAAAEsAAABAAAAAMAAAAAUAAAAgAAAAAQAAAAEAAAAQAAAAAAAAAAAAAAACAQAAgAAAAAAAAAAAAAAAAgEAAIAAAAAlAAAADAAAAAIAAAAnAAAAGAAAAAUAAAAAAAAA////AAAAAAAlAAAADAAAAAUAAABMAAAAZAAAAAkAAABwAAAA+AAAAHwAAAAJAAAAcAAAAPAAAAANAAAAIQDwAAAAAAAAAAAAAACAPwAAAAAAAAAAAACAPwAAAAAAAAAAAAAAAAAAAAAAAAAAAAAAAAAAAAAAAAAAJQAAAAwAAAAAAACAKAAAAAwAAAAFAAAAJQAAAAwAAAABAAAAGAAAAAwAAAAAAAAAEgAAAAwAAAABAAAAFgAAAAwAAAAAAAAAVAAAAEQBAAAKAAAAcAAAAPcAAAB8AAAAAQAAAPwd8EFVle9BCgAAAHAAAAApAAAATAAAAAQAAAAJAAAAcAAAAPkAAAB9AAAAoAAAAEYAaQByAG0AYQBkAG8AIABwAG8AcgA6ACAATQBJAFIAVABIAEEAIABWAEkAVgBJAEEATgBBACAAVABSAE8AQwBJAFUASwAgAFAATABFAFYAQQArggYAAAADAAAABAAAAAkAAAAGAAAABwAAAAcAAAADAAAABwAAAAcAAAAEAAAAAwAAAAMAAAAKAAAAAwAAAAcAAAAGAAAACAAAAAcAAAADAAAABwAAAAMAAAAHAAAAAwAAAAcAAAAIAAAABwAAAAMAAAAGAAAABwAAAAkAAAAHAAAAAwAAAAgAAAAGAAAAAwAAAAYAAAAFAAAABgAAAAcAAAAHAAAAFgAAAAwAAAAAAAAAJQAAAAwAAAACAAAADgAAABQAAAAAAAAAEAAAABQAAAA=</Object>
  <Object Id="idInvalidSigLnImg">AQAAAGwAAAAAAAAAAAAAAAEBAAB/AAAAAAAAAAAAAABAHgAA+g4AACBFTUYAAAEAHCEAALE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UHiW+38AAABQeJb7fwAAEwAAAAAAAAAAACvw+38AAE2UxZX7fwAAMBYr8Pt/AAATAAAAAAAAAAAXAAAAAAAAQAAAwPt/AAAAACvw+38AABWXxZX7fwAABAAAAAAAAAAwFivw+38AAJC53lEHAAAAEwAAAAAAAABIAAAAAAAAAIwdW5b7fwAAiFN4lvt/AADAIVuW+38AAAEAAAAAAAAANkdblvt/AAAAACvw+38AAAAAAAAAAAAAAAAAAAAAAACH9ezx+38AADC+9S1yAQAAyzCJ7/t/AABgut5RBwAAAPm63lEH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AgEAAIAAAAAAAAAAAAAAAAIBAACAAAAAUgAAAHABAAACAAAAEAAAAAcAAAAAAAAAAAAAALwCAAAAAAAAAQICIlMAeQBzAHQAZQBtAAAAAAAAAAAAAAAAAAAAAAAAAAAAAAAAAAAAAAAAAAAAAAAAAAAAAAAAAAAAAAAAAAAAAAAAAAAAAQAAAAIAAADoJ91RBwAAAAC5RPEaIAAA0G6v7/t/AAAAAAAAAAAAAAkAAAAAAAAA0AAAAHIBAACIlsWV+38AAAAAAAAAAAAAAAAAAAAAAABVw+tE3HoAAGgp3VEHAAAABAAAAAAAAADQBGY/cgEAADC+9S1yAQAAkCrdUQAAAAAAAAAAAAAAAAcAAAAAAAAA6LSKOXIBAADMKd1RBwAAAAkq3VEHAAAA0c2F7/t/AABpAGEAbAAAAAAAAAAAAAAAAAAAAAAAAAAAAAAAAAAAADC+9S1yAQAAyzCJ7/t/AABwKd1RBwAAAAkq3VEHAAAA0ARmP3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PAMJSxyAQAAAAgAAAAAAADQbq/v+38AAAAAAAAAAAAAMAAAAAAAAAAoAAAAAAAAAAgAAAAAAAAAAAAAAAAAAAAAAAAAAAAAAMXD60TcegAAx7Pt8ft/AAAAACUscgEAAOD///8AAAAAML71LXIBAAA4Kt1RAAAAAAAAAAAAAAAABgAAAAAAAAAgAAAAAAAAAFwp3VEHAAAAmSndUQcAAADRzYXv+38AAAAAAAAHAAAAAAAAAAAAAABgsmw/cgEAAEigHnf7fwAAML71LXIBAADLMInv+38AAAAp3VEHAAAAmSndUQcAAABQ+4g5cgE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Q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ACLM3f7fwAAqE5KP3IBAABIsx53+38AANBur+/7fwAAAAAAAAAAAABIsx53+38AAP////8AAQAAAAAAAAAAAAAAAAAAAAAAAAAAAAAAAAAAtc3rRNx6AAAg0rw5AAAAAJAy3VEHAAAA8P///wAAAAAwvvUtcgEAAMgr3VEAAAAAAAAAAAAAAAAJAAAAAAAAACAAAAAAAAAA7CrdUQcAAAApK91RBwAAANHNhe/7fwAAcCUMfV8SAAAgsx53AAAAAAAAAAAAAAAAAAAAAAAAAAAwvvUtcgEAAMswie/7fwAAkCrdUQcAAAApK91RBwAAAEAHZj9yAQAAAAAAAGR2AAgAAAAAJQAAAAwAAAAEAAAAGAAAAAwAAAAAAAAAEgAAAAwAAAABAAAAHgAAABgAAAApAAAAMwAAAJUAAABIAAAAJQAAAAwAAAAEAAAAVAAAAKgAAAAqAAAAMwAAAJMAAABHAAAAAQAAAPwd8EFVle9BKgAAADMAAAAPAAAATAAAAAAAAAAAAAAAAAAAAP//////////bAAAAFYAaQB2AGkAYQBuAGEAIABUAHIAbwBjAGkAdQBrAAAACgAAAAQAAAAIAAAABAAAAAgAAAAJAAAACAAAAAQAAAAIAAAABgAAAAkAAAAHAAAABAAAAAkAAAAIAAAASwAAAEAAAAAwAAAABQAAACAAAAABAAAAAQAAABAAAAAAAAAAAAAAAAIBAACAAAAAAAAAAAAAAAACAQAAgAAAACUAAAAMAAAAAgAAACcAAAAYAAAABQAAAAAAAAD///8AAAAAACUAAAAMAAAABQAAAEwAAABkAAAAAAAAAFAAAAABAQAAfAAAAAAAAABQAAAAAgEAAC0AAAAhAPAAAAAAAAAAAAAAAIA/AAAAAAAAAAAAAIA/AAAAAAAAAAAAAAAAAAAAAAAAAAAAAAAAAAAAAAAAAAAlAAAADAAAAAAAAIAoAAAADAAAAAUAAAAnAAAAGAAAAAUAAAAAAAAA////AAAAAAAlAAAADAAAAAUAAABMAAAAZAAAAAkAAABQAAAA+AAAAFwAAAAJAAAAUAAAAPAAAAANAAAAIQDwAAAAAAAAAAAAAACAPwAAAAAAAAAAAACAPwAAAAAAAAAAAAAAAAAAAAAAAAAAAAAAAAAAAAAAAAAAJQAAAAwAAAAAAACAKAAAAAwAAAAFAAAAJQAAAAwAAAABAAAAGAAAAAwAAAAAAAAAEgAAAAwAAAABAAAAHgAAABgAAAAJAAAAUAAAAPkAAABdAAAAJQAAAAwAAAABAAAAVAAAAKgAAAAKAAAAUAAAAFcAAABcAAAAAQAAAPwd8EFVle9BCgAAAFAAAAAPAAAATAAAAAAAAAAAAAAAAAAAAP//////////bAAAAFYAaQB2AGkAYQBuAGEAIABUAHIAbwBjAGkAdQBrAAAABwAAAAMAAAAFAAAAAwAAAAYAAAAHAAAABgAAAAMAAAAGAAAABAAAAAcAAAAFAAAAAwAAAAcAAAAGAAAASwAAAEAAAAAwAAAABQAAACAAAAABAAAAAQAAABAAAAAAAAAAAAAAAAIBAACAAAAAAAAAAAAAAAACAQAAgAAAACUAAAAMAAAAAgAAACcAAAAYAAAABQAAAAAAAAD///8AAAAAACUAAAAMAAAABQAAAEwAAABkAAAACQAAAGAAAAD4AAAAbAAAAAkAAABgAAAA8AAAAA0AAAAhAPAAAAAAAAAAAAAAAIA/AAAAAAAAAAAAAIA/AAAAAAAAAAAAAAAAAAAAAAAAAAAAAAAAAAAAAAAAAAAlAAAADAAAAAAAAIAoAAAADAAAAAUAAAAlAAAADAAAAAEAAAAYAAAADAAAAAAAAAASAAAADAAAAAEAAAAeAAAAGAAAAAkAAABgAAAA+QAAAG0AAAAlAAAADAAAAAEAAABUAAAAiAAAAAoAAABgAAAAPwAAAGwAAAABAAAA/B3wQVWV70EKAAAAYAAAAAoAAABMAAAAAAAAAAAAAAAAAAAA//////////9gAAAAUAByAGUAcwBpAGQAZQBuAHQAZQAGAAAABAAAAAYAAAAFAAAAAwAAAAcAAAAGAAAABwAAAAQAAAAGAAAASwAAAEAAAAAwAAAABQAAACAAAAABAAAAAQAAABAAAAAAAAAAAAAAAAIBAACAAAAAAAAAAAAAAAACAQAAgAAAACUAAAAMAAAAAgAAACcAAAAYAAAABQAAAAAAAAD///8AAAAAACUAAAAMAAAABQAAAEwAAABkAAAACQAAAHAAAAD4AAAAfAAAAAkAAABwAAAA8AAAAA0AAAAhAPAAAAAAAAAAAAAAAIA/AAAAAAAAAAAAAIA/AAAAAAAAAAAAAAAAAAAAAAAAAAAAAAAAAAAAAAAAAAAlAAAADAAAAAAAAIAoAAAADAAAAAUAAAAlAAAADAAAAAEAAAAYAAAADAAAAAAAAAASAAAADAAAAAEAAAAWAAAADAAAAAAAAABUAAAARAEAAAoAAABwAAAA9wAAAHwAAAABAAAA/B3wQVWV70EKAAAAcAAAACkAAABMAAAABAAAAAkAAABwAAAA+QAAAH0AAACgAAAARgBpAHIAbQBhAGQAbwAgAHAAbwByADoAIABNAEkAUgBUAEgAQQAgAFYASQBWAEkAQQBOAEEAIABUAFIATwBDAEkAVQBLACAAUABMAEUAVgBBAAAABgAAAAMAAAAEAAAACQAAAAYAAAAHAAAABwAAAAMAAAAHAAAABwAAAAQAAAADAAAAAwAAAAoAAAADAAAABwAAAAYAAAAIAAAABwAAAAMAAAAHAAAAAwAAAAcAAAADAAAABwAAAAgAAAAHAAAAAwAAAAYAAAAHAAAACQAAAAcAAAADAAAACAAAAAYAAAADAAAABgAAAAUAAAAG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5000007028</EngagementID>
  <LogicalEMSServerID>-109903338106937214</LogicalEMSServerID>
  <WorkingPaperID>3857782008800000607</WorkingPaperID>
</DAEMSEngagementItemInfo>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7" ma:contentTypeDescription="Create a new document." ma:contentTypeScope="" ma:versionID="a66901fd4e6939e789359ed75def0bbf">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d871e3d9bbde51f0aafa7666f73e3b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5.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SharedWithUsers xmlns="df3d6109-0b77-46d1-b89c-8b39010869f2">
      <UserInfo>
        <DisplayName>Antoni Andres Dioses</DisplayName>
        <AccountId>166</AccountId>
        <AccountType/>
      </UserInfo>
    </SharedWithUsers>
  </documentManagement>
</p:properties>
</file>

<file path=customXml/itemProps1.xml><?xml version="1.0" encoding="utf-8"?>
<ds:datastoreItem xmlns:ds="http://schemas.openxmlformats.org/officeDocument/2006/customXml" ds:itemID="{6CB7CD63-19F5-45D2-8CF7-EE712EC7D985}">
  <ds:schemaRefs>
    <ds:schemaRef ds:uri="http://schemas.microsoft.com/DAEMSEngagementItemInfoXML"/>
  </ds:schemaRefs>
</ds:datastoreItem>
</file>

<file path=customXml/itemProps2.xml><?xml version="1.0" encoding="utf-8"?>
<ds:datastoreItem xmlns:ds="http://schemas.openxmlformats.org/officeDocument/2006/customXml" ds:itemID="{CC18BA34-133E-4C1E-8057-4FA7E35437A0}">
  <ds:schemaRefs>
    <ds:schemaRef ds:uri="http://schemas.microsoft.com/sharepoint/v3/contenttype/forms"/>
  </ds:schemaRefs>
</ds:datastoreItem>
</file>

<file path=customXml/itemProps3.xml><?xml version="1.0" encoding="utf-8"?>
<ds:datastoreItem xmlns:ds="http://schemas.openxmlformats.org/officeDocument/2006/customXml" ds:itemID="{781EAA52-AA20-44BB-8158-635A3AE1D1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EE91FA5-E0D8-496D-80A4-E13D507CFDE1}">
  <ds:schemaRefs>
    <ds:schemaRef ds:uri="http://www.w3.org/2001/XMLSchema"/>
  </ds:schemaRefs>
</ds:datastoreItem>
</file>

<file path=customXml/itemProps5.xml><?xml version="1.0" encoding="utf-8"?>
<ds:datastoreItem xmlns:ds="http://schemas.openxmlformats.org/officeDocument/2006/customXml" ds:itemID="{700730C1-015F-41F2-A093-236D8B179A4D}">
  <ds:schemaRefs>
    <ds:schemaRef ds:uri="http://purl.org/dc/elements/1.1/"/>
    <ds:schemaRef ds:uri="df3d6109-0b77-46d1-b89c-8b39010869f2"/>
    <ds:schemaRef ds:uri="http://www.w3.org/XML/1998/namespace"/>
    <ds:schemaRef ds:uri="http://purl.org/dc/terms/"/>
    <ds:schemaRef ds:uri="http://schemas.microsoft.com/office/2006/metadata/propertie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b934fac7-a2ac-41e0-adc5-9ae2ade0ae8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vt:i4>
      </vt:variant>
    </vt:vector>
  </HeadingPairs>
  <TitlesOfParts>
    <vt:vector size="15" baseType="lpstr">
      <vt:lpstr>Indice</vt:lpstr>
      <vt:lpstr>IG</vt:lpstr>
      <vt:lpstr>BG</vt:lpstr>
      <vt:lpstr>EERR</vt:lpstr>
      <vt:lpstr>VPN</vt:lpstr>
      <vt:lpstr>EFE</vt:lpstr>
      <vt:lpstr>Notas 1 a Nota 3</vt:lpstr>
      <vt:lpstr>Nota 4 a Nota 9</vt:lpstr>
      <vt:lpstr>BG!Área_de_impresión</vt:lpstr>
      <vt:lpstr>EERR!Área_de_impresión</vt:lpstr>
      <vt:lpstr>EFE!Área_de_impresión</vt:lpstr>
      <vt:lpstr>'Nota 4 a Nota 9'!Área_de_impresión</vt:lpstr>
      <vt:lpstr>'Notas 1 a Nota 3'!Área_de_impresión</vt:lpstr>
      <vt:lpstr>VPN!Área_de_impresión</vt:lpstr>
      <vt:lpstr>'Nota 4 a Nota 9'!OLE_LINK1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Antoni Andres Dioses</cp:lastModifiedBy>
  <cp:lastPrinted>2021-04-13T18:52:19Z</cp:lastPrinted>
  <dcterms:created xsi:type="dcterms:W3CDTF">2016-08-27T16:35:25Z</dcterms:created>
  <dcterms:modified xsi:type="dcterms:W3CDTF">2023-07-31T21:45:49Z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2022-03-31T00:16:55Z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549a9945-6669-4f3a-a3fa-86ec96d5e134</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